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285" yWindow="375" windowWidth="19440" windowHeight="12240" tabRatio="729"/>
  </bookViews>
  <sheets>
    <sheet name="يناير" sheetId="4" r:id="rId1"/>
  </sheets>
  <externalReferences>
    <externalReference r:id="rId2"/>
  </externalReferences>
  <definedNames>
    <definedName name="CalendarYear">يناير!$AG$3</definedName>
    <definedName name="DDDD">[1]January!$O$2</definedName>
    <definedName name="KeyCustom1">يناير!$B$2</definedName>
    <definedName name="KeyCustom1Label">يناير!$C$2</definedName>
    <definedName name="KeyCustom2">يناير!$S$2</definedName>
    <definedName name="KeyCustom2Label">يناير!$T$2</definedName>
    <definedName name="KeyD">يناير!$AA$2</definedName>
    <definedName name="KeyHA">يناير!$W$2</definedName>
    <definedName name="KeyHU">يناير!$AE$2</definedName>
    <definedName name="KeyM">يناير!#REF!</definedName>
    <definedName name="KeyOH">يناير!#REF!</definedName>
    <definedName name="KeyPersonal">يناير!$K$2</definedName>
    <definedName name="KeyPersonalLabel">يناير!$L$2</definedName>
    <definedName name="KeySick">يناير!$O$2</definedName>
    <definedName name="KeySickLabel">يناير!$P$2</definedName>
    <definedName name="KeyVacation">يناير!$G$2</definedName>
    <definedName name="KeyVacationLabel">يناير!$H$2</definedName>
    <definedName name="MonthName" localSheetId="0">يناير!$A$3</definedName>
  </definedNames>
  <calcPr calcId="124519"/>
</workbook>
</file>

<file path=xl/calcChain.xml><?xml version="1.0" encoding="utf-8"?>
<calcChain xmlns="http://schemas.openxmlformats.org/spreadsheetml/2006/main">
  <c r="AG7" i="4"/>
  <c r="AG8"/>
  <c r="AG10"/>
  <c r="AG11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105"/>
  <c r="AG106"/>
  <c r="AG107"/>
  <c r="AG108"/>
  <c r="AG109"/>
  <c r="AG110"/>
  <c r="AG111"/>
  <c r="AG112"/>
  <c r="AG113"/>
  <c r="AG114"/>
  <c r="AG115"/>
  <c r="AG116"/>
  <c r="AG117"/>
  <c r="AG118"/>
  <c r="AG119"/>
  <c r="AG120"/>
  <c r="AG121"/>
  <c r="AG122"/>
  <c r="AG123"/>
  <c r="AG124"/>
  <c r="AG125"/>
  <c r="AG126"/>
  <c r="AG127"/>
  <c r="AG128"/>
  <c r="AG129"/>
  <c r="AG130"/>
  <c r="AG131"/>
  <c r="AG132"/>
  <c r="AG133"/>
  <c r="AG134"/>
  <c r="AG135"/>
  <c r="AG136"/>
  <c r="AG137"/>
  <c r="AG138"/>
  <c r="AG139"/>
  <c r="AG140"/>
  <c r="AG141"/>
  <c r="AG142"/>
  <c r="AG143"/>
  <c r="AG144"/>
  <c r="AG145"/>
  <c r="AG146"/>
  <c r="AG147"/>
  <c r="AG148"/>
  <c r="AG149"/>
  <c r="AG150"/>
  <c r="AG151"/>
  <c r="AG152"/>
  <c r="AG153"/>
  <c r="AG154"/>
  <c r="AG155"/>
  <c r="AG156"/>
  <c r="AG157"/>
  <c r="AG158"/>
  <c r="AG159"/>
  <c r="AG160"/>
  <c r="AG161"/>
  <c r="AG162"/>
  <c r="AG163"/>
  <c r="AG164"/>
  <c r="AG165"/>
  <c r="AG6"/>
  <c r="AH7"/>
  <c r="AH8"/>
  <c r="AH9"/>
  <c r="AH10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58"/>
  <c r="AH59"/>
  <c r="AH60"/>
  <c r="AH61"/>
  <c r="AH62"/>
  <c r="AH63"/>
  <c r="AH64"/>
  <c r="AH65"/>
  <c r="AH66"/>
  <c r="AH67"/>
  <c r="AH68"/>
  <c r="AH69"/>
  <c r="AH70"/>
  <c r="AH71"/>
  <c r="AH72"/>
  <c r="AH73"/>
  <c r="AH74"/>
  <c r="AH75"/>
  <c r="AH76"/>
  <c r="AH77"/>
  <c r="AH78"/>
  <c r="AH79"/>
  <c r="AH80"/>
  <c r="AH81"/>
  <c r="AH82"/>
  <c r="AH83"/>
  <c r="AH84"/>
  <c r="AH85"/>
  <c r="AH86"/>
  <c r="AH87"/>
  <c r="AH88"/>
  <c r="AH89"/>
  <c r="AH90"/>
  <c r="AH91"/>
  <c r="AH92"/>
  <c r="AH93"/>
  <c r="AH94"/>
  <c r="AH95"/>
  <c r="AH96"/>
  <c r="AH97"/>
  <c r="AH98"/>
  <c r="AH99"/>
  <c r="AH100"/>
  <c r="AH101"/>
  <c r="AH102"/>
  <c r="AH103"/>
  <c r="AH104"/>
  <c r="AH105"/>
  <c r="AH106"/>
  <c r="AH107"/>
  <c r="AH108"/>
  <c r="AH109"/>
  <c r="AH110"/>
  <c r="AH111"/>
  <c r="AH112"/>
  <c r="AH113"/>
  <c r="AH114"/>
  <c r="AH115"/>
  <c r="AH116"/>
  <c r="AH117"/>
  <c r="AH118"/>
  <c r="AH119"/>
  <c r="AH120"/>
  <c r="AH121"/>
  <c r="AH122"/>
  <c r="AH123"/>
  <c r="AH124"/>
  <c r="AH125"/>
  <c r="AH126"/>
  <c r="AH127"/>
  <c r="AH128"/>
  <c r="AH129"/>
  <c r="AH130"/>
  <c r="AH131"/>
  <c r="AH132"/>
  <c r="AH133"/>
  <c r="AH134"/>
  <c r="AH135"/>
  <c r="AH136"/>
  <c r="AH137"/>
  <c r="AH138"/>
  <c r="AH139"/>
  <c r="AH140"/>
  <c r="AH141"/>
  <c r="AH142"/>
  <c r="AH143"/>
  <c r="AH144"/>
  <c r="AH145"/>
  <c r="AH146"/>
  <c r="AH147"/>
  <c r="AH148"/>
  <c r="AH149"/>
  <c r="AH150"/>
  <c r="AH151"/>
  <c r="AH152"/>
  <c r="AH153"/>
  <c r="AH154"/>
  <c r="AH155"/>
  <c r="AH156"/>
  <c r="AH157"/>
  <c r="AH158"/>
  <c r="AH159"/>
  <c r="AH160"/>
  <c r="AH161"/>
  <c r="AH162"/>
  <c r="AH163"/>
  <c r="AH164"/>
  <c r="AH165"/>
  <c r="AI7"/>
  <c r="AI8"/>
  <c r="AI9"/>
  <c r="AI10"/>
  <c r="AI11"/>
  <c r="AI12"/>
  <c r="AI13"/>
  <c r="AI14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43"/>
  <c r="AI44"/>
  <c r="AI45"/>
  <c r="AI46"/>
  <c r="AI47"/>
  <c r="AI48"/>
  <c r="AI49"/>
  <c r="AI50"/>
  <c r="AI51"/>
  <c r="AI52"/>
  <c r="AI53"/>
  <c r="AI54"/>
  <c r="AI55"/>
  <c r="AI56"/>
  <c r="AI57"/>
  <c r="AI58"/>
  <c r="AI59"/>
  <c r="AI60"/>
  <c r="AI61"/>
  <c r="AI62"/>
  <c r="AI63"/>
  <c r="AI64"/>
  <c r="AI65"/>
  <c r="AI66"/>
  <c r="AI67"/>
  <c r="AI68"/>
  <c r="AI69"/>
  <c r="AI70"/>
  <c r="AI71"/>
  <c r="AI72"/>
  <c r="AI73"/>
  <c r="AI74"/>
  <c r="AI75"/>
  <c r="AI76"/>
  <c r="AI77"/>
  <c r="AI78"/>
  <c r="AI79"/>
  <c r="AI80"/>
  <c r="AI81"/>
  <c r="AI82"/>
  <c r="AI83"/>
  <c r="AI84"/>
  <c r="AI85"/>
  <c r="AI86"/>
  <c r="AI87"/>
  <c r="AI88"/>
  <c r="AI89"/>
  <c r="AI90"/>
  <c r="AI91"/>
  <c r="AI92"/>
  <c r="AI93"/>
  <c r="AI94"/>
  <c r="AI95"/>
  <c r="AI96"/>
  <c r="AI97"/>
  <c r="AI98"/>
  <c r="AI99"/>
  <c r="AI100"/>
  <c r="AI101"/>
  <c r="AI102"/>
  <c r="AI103"/>
  <c r="AI104"/>
  <c r="AI105"/>
  <c r="AI106"/>
  <c r="AI107"/>
  <c r="AI108"/>
  <c r="AI109"/>
  <c r="AI110"/>
  <c r="AI111"/>
  <c r="AI112"/>
  <c r="AI113"/>
  <c r="AI114"/>
  <c r="AI115"/>
  <c r="AI116"/>
  <c r="AI117"/>
  <c r="AI118"/>
  <c r="AI119"/>
  <c r="AI120"/>
  <c r="AI121"/>
  <c r="AI122"/>
  <c r="AI123"/>
  <c r="AI124"/>
  <c r="AI125"/>
  <c r="AI126"/>
  <c r="AI127"/>
  <c r="AI128"/>
  <c r="AI129"/>
  <c r="AI130"/>
  <c r="AI131"/>
  <c r="AI132"/>
  <c r="AI133"/>
  <c r="AI134"/>
  <c r="AI135"/>
  <c r="AI136"/>
  <c r="AI137"/>
  <c r="AI138"/>
  <c r="AI139"/>
  <c r="AI140"/>
  <c r="AI141"/>
  <c r="AI142"/>
  <c r="AI143"/>
  <c r="AI144"/>
  <c r="AI145"/>
  <c r="AI146"/>
  <c r="AI147"/>
  <c r="AI148"/>
  <c r="AI149"/>
  <c r="AI150"/>
  <c r="AI151"/>
  <c r="AI152"/>
  <c r="AI153"/>
  <c r="AI154"/>
  <c r="AI155"/>
  <c r="AI156"/>
  <c r="AI157"/>
  <c r="AI158"/>
  <c r="AI159"/>
  <c r="AI160"/>
  <c r="AI161"/>
  <c r="AI162"/>
  <c r="AI163"/>
  <c r="AI164"/>
  <c r="AI165"/>
  <c r="AJ7"/>
  <c r="AJ8"/>
  <c r="AJ9"/>
  <c r="AJ10"/>
  <c r="AJ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K7"/>
  <c r="AK8"/>
  <c r="AK9"/>
  <c r="AK10"/>
  <c r="AK11"/>
  <c r="AK12"/>
  <c r="AK13"/>
  <c r="AK14"/>
  <c r="AK15"/>
  <c r="AK16"/>
  <c r="AK17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3"/>
  <c r="AK64"/>
  <c r="AK65"/>
  <c r="AK66"/>
  <c r="AK67"/>
  <c r="AK68"/>
  <c r="AK69"/>
  <c r="AK70"/>
  <c r="AK71"/>
  <c r="AK72"/>
  <c r="AK73"/>
  <c r="AK74"/>
  <c r="AK75"/>
  <c r="AK76"/>
  <c r="AK77"/>
  <c r="AK78"/>
  <c r="AK79"/>
  <c r="AK80"/>
  <c r="AK81"/>
  <c r="AK82"/>
  <c r="AK83"/>
  <c r="AK84"/>
  <c r="AK85"/>
  <c r="AK86"/>
  <c r="AK87"/>
  <c r="AK88"/>
  <c r="AK89"/>
  <c r="AK90"/>
  <c r="AK91"/>
  <c r="AK92"/>
  <c r="AK93"/>
  <c r="AK94"/>
  <c r="AK95"/>
  <c r="AK96"/>
  <c r="AK97"/>
  <c r="AK98"/>
  <c r="AK99"/>
  <c r="AK100"/>
  <c r="AK101"/>
  <c r="AK102"/>
  <c r="AK103"/>
  <c r="AK104"/>
  <c r="AK105"/>
  <c r="AK106"/>
  <c r="AK107"/>
  <c r="AK108"/>
  <c r="AK109"/>
  <c r="AK110"/>
  <c r="AK111"/>
  <c r="AK112"/>
  <c r="AK113"/>
  <c r="AK114"/>
  <c r="AK115"/>
  <c r="AK116"/>
  <c r="AK117"/>
  <c r="AK118"/>
  <c r="AK119"/>
  <c r="AK120"/>
  <c r="AK121"/>
  <c r="AK122"/>
  <c r="AK123"/>
  <c r="AK124"/>
  <c r="AK125"/>
  <c r="AK126"/>
  <c r="AK127"/>
  <c r="AK128"/>
  <c r="AK129"/>
  <c r="AK130"/>
  <c r="AK131"/>
  <c r="AK132"/>
  <c r="AK133"/>
  <c r="AK134"/>
  <c r="AK135"/>
  <c r="AK136"/>
  <c r="AK137"/>
  <c r="AK138"/>
  <c r="AK139"/>
  <c r="AK140"/>
  <c r="AK141"/>
  <c r="AK142"/>
  <c r="AK143"/>
  <c r="AK144"/>
  <c r="AK145"/>
  <c r="AK146"/>
  <c r="AK147"/>
  <c r="AK148"/>
  <c r="AK149"/>
  <c r="AK150"/>
  <c r="AK151"/>
  <c r="AK152"/>
  <c r="AK153"/>
  <c r="AK154"/>
  <c r="AK155"/>
  <c r="AK156"/>
  <c r="AK157"/>
  <c r="AK158"/>
  <c r="AK159"/>
  <c r="AK160"/>
  <c r="AK161"/>
  <c r="AK162"/>
  <c r="AK163"/>
  <c r="AK164"/>
  <c r="AK165"/>
  <c r="AL7"/>
  <c r="AL8"/>
  <c r="AL9"/>
  <c r="AL10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1"/>
  <c r="AL52"/>
  <c r="AL53"/>
  <c r="AL54"/>
  <c r="AL55"/>
  <c r="AL56"/>
  <c r="AL57"/>
  <c r="AL58"/>
  <c r="AL59"/>
  <c r="AL60"/>
  <c r="AL61"/>
  <c r="AL62"/>
  <c r="AL63"/>
  <c r="AL64"/>
  <c r="AL65"/>
  <c r="AL66"/>
  <c r="AL67"/>
  <c r="AL68"/>
  <c r="AL69"/>
  <c r="AL70"/>
  <c r="AL71"/>
  <c r="AL72"/>
  <c r="AL73"/>
  <c r="AL74"/>
  <c r="AL75"/>
  <c r="AL76"/>
  <c r="AL77"/>
  <c r="AL78"/>
  <c r="AL79"/>
  <c r="AL80"/>
  <c r="AL81"/>
  <c r="AL82"/>
  <c r="AL83"/>
  <c r="AL84"/>
  <c r="AL85"/>
  <c r="AL86"/>
  <c r="AL87"/>
  <c r="AL88"/>
  <c r="AL89"/>
  <c r="AL90"/>
  <c r="AL91"/>
  <c r="AL92"/>
  <c r="AL93"/>
  <c r="AL94"/>
  <c r="AL95"/>
  <c r="AL96"/>
  <c r="AL97"/>
  <c r="AL98"/>
  <c r="AL99"/>
  <c r="AL100"/>
  <c r="AL101"/>
  <c r="AL102"/>
  <c r="AL103"/>
  <c r="AL104"/>
  <c r="AL105"/>
  <c r="AL106"/>
  <c r="AL107"/>
  <c r="AL108"/>
  <c r="AL109"/>
  <c r="AL110"/>
  <c r="AL111"/>
  <c r="AL112"/>
  <c r="AL113"/>
  <c r="AL114"/>
  <c r="AL115"/>
  <c r="AL116"/>
  <c r="AL117"/>
  <c r="AL118"/>
  <c r="AL119"/>
  <c r="AL120"/>
  <c r="AL121"/>
  <c r="AL122"/>
  <c r="AL123"/>
  <c r="AL124"/>
  <c r="AL125"/>
  <c r="AL126"/>
  <c r="AL127"/>
  <c r="AL128"/>
  <c r="AL129"/>
  <c r="AL130"/>
  <c r="AL131"/>
  <c r="AL132"/>
  <c r="AL133"/>
  <c r="AL134"/>
  <c r="AL135"/>
  <c r="AL136"/>
  <c r="AL137"/>
  <c r="AL138"/>
  <c r="AL139"/>
  <c r="AL140"/>
  <c r="AL141"/>
  <c r="AL142"/>
  <c r="AL143"/>
  <c r="AL144"/>
  <c r="AL145"/>
  <c r="AL146"/>
  <c r="AL147"/>
  <c r="AL148"/>
  <c r="AL149"/>
  <c r="AL150"/>
  <c r="AL151"/>
  <c r="AL152"/>
  <c r="AL153"/>
  <c r="AL154"/>
  <c r="AL155"/>
  <c r="AL156"/>
  <c r="AL157"/>
  <c r="AL158"/>
  <c r="AL159"/>
  <c r="AL160"/>
  <c r="AL161"/>
  <c r="AL162"/>
  <c r="AL163"/>
  <c r="AL164"/>
  <c r="AL165"/>
  <c r="AM7"/>
  <c r="AM8"/>
  <c r="AM9"/>
  <c r="AM10"/>
  <c r="AM11"/>
  <c r="AM12"/>
  <c r="AG12" s="1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M53"/>
  <c r="AM54"/>
  <c r="AM55"/>
  <c r="AM56"/>
  <c r="AM57"/>
  <c r="AM58"/>
  <c r="AM59"/>
  <c r="AM60"/>
  <c r="AM61"/>
  <c r="AM62"/>
  <c r="AM63"/>
  <c r="AM64"/>
  <c r="AM65"/>
  <c r="AM66"/>
  <c r="AM67"/>
  <c r="AM68"/>
  <c r="AM69"/>
  <c r="AM70"/>
  <c r="AM71"/>
  <c r="AM72"/>
  <c r="AM73"/>
  <c r="AM74"/>
  <c r="AM75"/>
  <c r="AM76"/>
  <c r="AM77"/>
  <c r="AM78"/>
  <c r="AM79"/>
  <c r="AM80"/>
  <c r="AM8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99"/>
  <c r="AM100"/>
  <c r="AM101"/>
  <c r="AM102"/>
  <c r="AM103"/>
  <c r="AM104"/>
  <c r="AM105"/>
  <c r="AM106"/>
  <c r="AM107"/>
  <c r="AM108"/>
  <c r="AM109"/>
  <c r="AM110"/>
  <c r="AM111"/>
  <c r="AM112"/>
  <c r="AM113"/>
  <c r="AM114"/>
  <c r="AM115"/>
  <c r="AM116"/>
  <c r="AM117"/>
  <c r="AM118"/>
  <c r="AM119"/>
  <c r="AM120"/>
  <c r="AM121"/>
  <c r="AM122"/>
  <c r="AM123"/>
  <c r="AM124"/>
  <c r="AM125"/>
  <c r="AM126"/>
  <c r="AM127"/>
  <c r="AM128"/>
  <c r="AM129"/>
  <c r="AM130"/>
  <c r="AM131"/>
  <c r="AM132"/>
  <c r="AM133"/>
  <c r="AM134"/>
  <c r="AM135"/>
  <c r="AM136"/>
  <c r="AM137"/>
  <c r="AM138"/>
  <c r="AM139"/>
  <c r="AM140"/>
  <c r="AM141"/>
  <c r="AM142"/>
  <c r="AM143"/>
  <c r="AM144"/>
  <c r="AM145"/>
  <c r="AM146"/>
  <c r="AM147"/>
  <c r="AM148"/>
  <c r="AM149"/>
  <c r="AM150"/>
  <c r="AM151"/>
  <c r="AM152"/>
  <c r="AM153"/>
  <c r="AM154"/>
  <c r="AM155"/>
  <c r="AM156"/>
  <c r="AM157"/>
  <c r="AM158"/>
  <c r="AM159"/>
  <c r="AM160"/>
  <c r="AM161"/>
  <c r="AM162"/>
  <c r="AM163"/>
  <c r="AM164"/>
  <c r="AM165"/>
  <c r="AN7"/>
  <c r="AN8"/>
  <c r="AN9"/>
  <c r="AN10"/>
  <c r="AN11"/>
  <c r="AN12"/>
  <c r="AN13"/>
  <c r="AN14"/>
  <c r="AN15"/>
  <c r="AN16"/>
  <c r="AN17"/>
  <c r="AN18"/>
  <c r="AN19"/>
  <c r="AN20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6"/>
  <c r="AM6"/>
  <c r="AL6"/>
  <c r="AK6"/>
  <c r="AJ6"/>
  <c r="AI6"/>
  <c r="AH6"/>
  <c r="AD4"/>
  <c r="Z4"/>
  <c r="V4"/>
  <c r="N4"/>
  <c r="F4"/>
  <c r="AC4"/>
  <c r="Y4"/>
  <c r="Q4"/>
  <c r="M4"/>
  <c r="E4"/>
  <c r="L4"/>
  <c r="AF4"/>
  <c r="AB4"/>
  <c r="X4"/>
  <c r="R4"/>
  <c r="J4"/>
  <c r="D4"/>
  <c r="AE4"/>
  <c r="AA4"/>
  <c r="W4"/>
  <c r="S4"/>
  <c r="O4"/>
  <c r="K4"/>
  <c r="G4"/>
  <c r="C4"/>
  <c r="P4"/>
  <c r="H4"/>
  <c r="B4"/>
  <c r="U4"/>
  <c r="I4"/>
  <c r="T4"/>
  <c r="AG9" l="1"/>
</calcChain>
</file>

<file path=xl/sharedStrings.xml><?xml version="1.0" encoding="utf-8"?>
<sst xmlns="http://schemas.openxmlformats.org/spreadsheetml/2006/main" count="254" uniqueCount="221">
  <si>
    <t>Employee Name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</si>
  <si>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</si>
  <si>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</si>
  <si>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</si>
  <si>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</si>
  <si>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</si>
  <si>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</si>
  <si>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</si>
  <si>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</si>
  <si>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</si>
  <si>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</si>
  <si>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</si>
  <si>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</si>
  <si>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</si>
  <si>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</si>
  <si>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</si>
  <si>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</si>
  <si>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</si>
  <si>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</si>
  <si>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</si>
  <si>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</si>
  <si>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</si>
  <si>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</si>
  <si>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</si>
  <si>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</si>
  <si>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</si>
  <si>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</si>
  <si>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</si>
  <si>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</si>
  <si>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</si>
  <si>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</si>
  <si>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</si>
  <si>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Total Days</t>
  </si>
  <si>
    <t>Employee 2</t>
  </si>
  <si>
    <t>Employee 3</t>
  </si>
  <si>
    <t>Employee 4</t>
  </si>
  <si>
    <t>Employee 5</t>
  </si>
  <si>
    <t>Employee 6</t>
  </si>
  <si>
    <t>Employee 7</t>
  </si>
  <si>
    <t>Employee 8</t>
  </si>
  <si>
    <t>Employee 9</t>
  </si>
  <si>
    <t>Employee 10</t>
  </si>
  <si>
    <t>Employee 11</t>
  </si>
  <si>
    <t>Employee 12</t>
  </si>
  <si>
    <t>Employee 13</t>
  </si>
  <si>
    <t>Employee 14</t>
  </si>
  <si>
    <t>Employee 15</t>
  </si>
  <si>
    <t>Employee 16</t>
  </si>
  <si>
    <t>Employee 17</t>
  </si>
  <si>
    <t>Employee 18</t>
  </si>
  <si>
    <t>Employee 19</t>
  </si>
  <si>
    <t>Employee 20</t>
  </si>
  <si>
    <t>Employee 21</t>
  </si>
  <si>
    <t>Employee 22</t>
  </si>
  <si>
    <t>Employee 23</t>
  </si>
  <si>
    <t>Employee 24</t>
  </si>
  <si>
    <t>Employee 25</t>
  </si>
  <si>
    <t>Employee 26</t>
  </si>
  <si>
    <t>Employee 27</t>
  </si>
  <si>
    <t>Employee 28</t>
  </si>
  <si>
    <t>Employee 29</t>
  </si>
  <si>
    <t>Employee 30</t>
  </si>
  <si>
    <t>Employee 31</t>
  </si>
  <si>
    <t>Employee 32</t>
  </si>
  <si>
    <t>Employee 33</t>
  </si>
  <si>
    <t>Employee 34</t>
  </si>
  <si>
    <t>Employee 35</t>
  </si>
  <si>
    <t>Employee 36</t>
  </si>
  <si>
    <t>Employee 37</t>
  </si>
  <si>
    <t>Employee 38</t>
  </si>
  <si>
    <t>Employee 39</t>
  </si>
  <si>
    <t>Employee 40</t>
  </si>
  <si>
    <t>Employee 41</t>
  </si>
  <si>
    <t>Employee 42</t>
  </si>
  <si>
    <t>Employee 43</t>
  </si>
  <si>
    <t>Employee 44</t>
  </si>
  <si>
    <t>Employee 45</t>
  </si>
  <si>
    <t>Employee 46</t>
  </si>
  <si>
    <t>Employee 47</t>
  </si>
  <si>
    <t>Employee 48</t>
  </si>
  <si>
    <t>Employee 49</t>
  </si>
  <si>
    <t>Employee 50</t>
  </si>
  <si>
    <t>Employee 51</t>
  </si>
  <si>
    <t>Employee 52</t>
  </si>
  <si>
    <t>Employee 53</t>
  </si>
  <si>
    <t>Employee 54</t>
  </si>
  <si>
    <t>Employee 55</t>
  </si>
  <si>
    <t>Employee 56</t>
  </si>
  <si>
    <t>Employee 57</t>
  </si>
  <si>
    <t>Employee 58</t>
  </si>
  <si>
    <t>Employee 59</t>
  </si>
  <si>
    <t>Employee 60</t>
  </si>
  <si>
    <t>Employee 61</t>
  </si>
  <si>
    <t>Employee 62</t>
  </si>
  <si>
    <t>Employee 63</t>
  </si>
  <si>
    <t>Employee 64</t>
  </si>
  <si>
    <t>Employee 65</t>
  </si>
  <si>
    <t>Employee 66</t>
  </si>
  <si>
    <t>Employee 67</t>
  </si>
  <si>
    <t>Employee 68</t>
  </si>
  <si>
    <t>Employee 69</t>
  </si>
  <si>
    <t>Employee 70</t>
  </si>
  <si>
    <t>Employee 71</t>
  </si>
  <si>
    <t>Employee 72</t>
  </si>
  <si>
    <t>Employee 73</t>
  </si>
  <si>
    <t>Employee 74</t>
  </si>
  <si>
    <t>Employee 75</t>
  </si>
  <si>
    <t>Employee 76</t>
  </si>
  <si>
    <t>Employee 77</t>
  </si>
  <si>
    <t>Employee 78</t>
  </si>
  <si>
    <t>Employee 79</t>
  </si>
  <si>
    <t>Employee 80</t>
  </si>
  <si>
    <t>Employee 81</t>
  </si>
  <si>
    <t>Employee 82</t>
  </si>
  <si>
    <t>Employee 83</t>
  </si>
  <si>
    <t>Employee 84</t>
  </si>
  <si>
    <t>Employee 85</t>
  </si>
  <si>
    <t>Employee 86</t>
  </si>
  <si>
    <t>Employee 87</t>
  </si>
  <si>
    <t>Employee 88</t>
  </si>
  <si>
    <t>Employee 89</t>
  </si>
  <si>
    <t>Employee 90</t>
  </si>
  <si>
    <t>Employee 91</t>
  </si>
  <si>
    <t>Employee 92</t>
  </si>
  <si>
    <t>Employee 93</t>
  </si>
  <si>
    <t>Employee 94</t>
  </si>
  <si>
    <t>Employee 95</t>
  </si>
  <si>
    <t>Employee 96</t>
  </si>
  <si>
    <t>Employee 97</t>
  </si>
  <si>
    <t>Employee 98</t>
  </si>
  <si>
    <t>Employee 99</t>
  </si>
  <si>
    <t>Employee 100</t>
  </si>
  <si>
    <t>Employee 101</t>
  </si>
  <si>
    <t>Employee 102</t>
  </si>
  <si>
    <t>Employee 103</t>
  </si>
  <si>
    <t>Employee 104</t>
  </si>
  <si>
    <t>Employee 105</t>
  </si>
  <si>
    <t>Employee 106</t>
  </si>
  <si>
    <t>Employee 107</t>
  </si>
  <si>
    <t>Employee 108</t>
  </si>
  <si>
    <t>Employee 109</t>
  </si>
  <si>
    <t>Employee 110</t>
  </si>
  <si>
    <t>Employee 111</t>
  </si>
  <si>
    <t>Employee 112</t>
  </si>
  <si>
    <t>Employee 113</t>
  </si>
  <si>
    <t>Employee 114</t>
  </si>
  <si>
    <t>Employee 115</t>
  </si>
  <si>
    <t>Employee 116</t>
  </si>
  <si>
    <t>Employee 117</t>
  </si>
  <si>
    <t>Employee 118</t>
  </si>
  <si>
    <t>Employee 119</t>
  </si>
  <si>
    <t>Employee 120</t>
  </si>
  <si>
    <t>Employee 121</t>
  </si>
  <si>
    <t>Employee 122</t>
  </si>
  <si>
    <t>Employee 123</t>
  </si>
  <si>
    <t>Employee 124</t>
  </si>
  <si>
    <t>Employee 125</t>
  </si>
  <si>
    <t>Employee 126</t>
  </si>
  <si>
    <t>Employee 127</t>
  </si>
  <si>
    <t>Employee 128</t>
  </si>
  <si>
    <t>Employee 129</t>
  </si>
  <si>
    <t>Employee 130</t>
  </si>
  <si>
    <t>Employee 131</t>
  </si>
  <si>
    <t>Employee 132</t>
  </si>
  <si>
    <t>Employee 133</t>
  </si>
  <si>
    <t>Employee 134</t>
  </si>
  <si>
    <t>Employee 135</t>
  </si>
  <si>
    <t>Employee 136</t>
  </si>
  <si>
    <t>Employee 137</t>
  </si>
  <si>
    <t>Employee 138</t>
  </si>
  <si>
    <t>Employee 139</t>
  </si>
  <si>
    <t>Employee 140</t>
  </si>
  <si>
    <t>Employee 141</t>
  </si>
  <si>
    <t>Employee 142</t>
  </si>
  <si>
    <t>Employee 143</t>
  </si>
  <si>
    <t>Employee 144</t>
  </si>
  <si>
    <t>Employee 145</t>
  </si>
  <si>
    <t>Employee 146</t>
  </si>
  <si>
    <t>Employee 147</t>
  </si>
  <si>
    <t>Employee 148</t>
  </si>
  <si>
    <t>Employee 149</t>
  </si>
  <si>
    <t>Employee 150</t>
  </si>
  <si>
    <t>Employee 151</t>
  </si>
  <si>
    <t>Employee 152</t>
  </si>
  <si>
    <t>Employee 153</t>
  </si>
  <si>
    <t>Employee 154</t>
  </si>
  <si>
    <t>Employee 155</t>
  </si>
  <si>
    <t>Employee 156</t>
  </si>
  <si>
    <t>Employee 157</t>
  </si>
  <si>
    <t>Employee 158</t>
  </si>
  <si>
    <t>Employee 159</t>
  </si>
  <si>
    <t>Employee 160</t>
  </si>
  <si>
    <t>HU</t>
  </si>
  <si>
    <t>حضور</t>
  </si>
  <si>
    <t>غياب</t>
  </si>
  <si>
    <t>اعتيادى</t>
  </si>
  <si>
    <t>عارضة</t>
  </si>
  <si>
    <t>تأخير</t>
  </si>
  <si>
    <t>دورة</t>
  </si>
  <si>
    <t>مهمة</t>
  </si>
  <si>
    <t>ا</t>
  </si>
  <si>
    <t>ع</t>
  </si>
  <si>
    <t>دورة تدريبية</t>
  </si>
  <si>
    <t>د</t>
  </si>
  <si>
    <t>م</t>
  </si>
  <si>
    <t>غ</t>
  </si>
  <si>
    <t>إعتيادي</t>
  </si>
  <si>
    <t>تـفـريـغ شـهـر يـنـايـر 2015</t>
  </si>
  <si>
    <t>يناير</t>
  </si>
  <si>
    <t>نموذج منقول ومعدل</t>
  </si>
  <si>
    <t>محمد محمد أمين</t>
  </si>
  <si>
    <t>ايام الغياب</t>
  </si>
  <si>
    <t>هى</t>
  </si>
  <si>
    <t>الاعــــــــــــــــــــــــــــــداد</t>
  </si>
  <si>
    <t>الـــتــفـــاصــيــــــــــل</t>
  </si>
  <si>
    <t>7-8-9-18-23-24-25-26-27</t>
  </si>
  <si>
    <t>13-14-15-20-28-29</t>
  </si>
  <si>
    <t>ايام الاجازة الاعتيادى</t>
  </si>
  <si>
    <t>ايام الاجازة العارضة</t>
  </si>
  <si>
    <t>1-5-6</t>
  </si>
  <si>
    <t>وهكذا</t>
  </si>
</sst>
</file>

<file path=xl/styles.xml><?xml version="1.0" encoding="utf-8"?>
<styleSheet xmlns="http://schemas.openxmlformats.org/spreadsheetml/2006/main">
  <numFmts count="1">
    <numFmt numFmtId="164" formatCode="0;0;"/>
  </numFmts>
  <fonts count="23">
    <font>
      <sz val="11"/>
      <color theme="1"/>
      <name val="Arial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sz val="9"/>
      <name val="Century Gothic"/>
      <family val="2"/>
    </font>
    <font>
      <b/>
      <sz val="9"/>
      <name val="Calibri"/>
      <family val="2"/>
    </font>
    <font>
      <b/>
      <sz val="26"/>
      <color theme="3"/>
      <name val="Times New Roman"/>
      <family val="2"/>
      <scheme val="major"/>
    </font>
    <font>
      <sz val="18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name val="Times New Roman"/>
      <family val="2"/>
      <scheme val="major"/>
    </font>
    <font>
      <b/>
      <sz val="11"/>
      <color theme="1"/>
      <name val="Calibri"/>
      <family val="2"/>
    </font>
    <font>
      <b/>
      <sz val="9"/>
      <color theme="1"/>
      <name val="Times New Roman"/>
      <family val="1"/>
      <scheme val="major"/>
    </font>
    <font>
      <b/>
      <sz val="18"/>
      <color theme="4" tint="-0.249977111117893"/>
      <name val="Calibri"/>
      <family val="2"/>
    </font>
    <font>
      <b/>
      <sz val="16"/>
      <color theme="4" tint="-0.249977111117893"/>
      <name val="Calibri"/>
      <family val="2"/>
    </font>
    <font>
      <b/>
      <sz val="12"/>
      <color theme="0"/>
      <name val="Calibri"/>
      <family val="2"/>
    </font>
    <font>
      <b/>
      <sz val="12"/>
      <color theme="1"/>
      <name val="Arial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entury Gothic"/>
      <family val="2"/>
    </font>
    <font>
      <b/>
      <sz val="12"/>
      <color theme="8" tint="0.79998168889431442"/>
      <name val="Calibri"/>
      <family val="2"/>
    </font>
    <font>
      <b/>
      <sz val="18"/>
      <name val="Century Gothic"/>
      <family val="2"/>
    </font>
    <font>
      <b/>
      <sz val="20"/>
      <name val="Century Gothic"/>
      <family val="2"/>
    </font>
    <font>
      <b/>
      <sz val="22"/>
      <name val="Times New Roman"/>
      <family val="1"/>
    </font>
    <font>
      <b/>
      <sz val="12"/>
      <name val="Century Gothic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indent="2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9" fillId="0" borderId="0" xfId="0" applyFont="1" applyFill="1" applyAlignment="1">
      <alignment vertical="center"/>
    </xf>
    <xf numFmtId="49" fontId="5" fillId="0" borderId="1" xfId="1" applyNumberFormat="1" applyFont="1" applyFill="1" applyBorder="1" applyAlignment="1">
      <alignment vertical="top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left" vertical="center" indent="1"/>
    </xf>
    <xf numFmtId="0" fontId="10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left" vertical="center" wrapText="1" indent="2"/>
    </xf>
    <xf numFmtId="164" fontId="10" fillId="0" borderId="0" xfId="0" applyNumberFormat="1" applyFont="1" applyFill="1" applyBorder="1" applyAlignment="1">
      <alignment horizontal="center" vertical="center"/>
    </xf>
    <xf numFmtId="0" fontId="11" fillId="0" borderId="13" xfId="0" applyNumberFormat="1" applyFont="1" applyBorder="1" applyAlignment="1">
      <alignment horizontal="center" vertical="center"/>
    </xf>
    <xf numFmtId="0" fontId="14" fillId="4" borderId="1" xfId="0" applyNumberFormat="1" applyFont="1" applyFill="1" applyBorder="1" applyAlignment="1">
      <alignment horizontal="center" vertical="center"/>
    </xf>
    <xf numFmtId="0" fontId="15" fillId="5" borderId="0" xfId="0" applyNumberFormat="1" applyFont="1" applyFill="1" applyBorder="1" applyAlignment="1">
      <alignment horizontal="center" vertical="center"/>
    </xf>
    <xf numFmtId="0" fontId="15" fillId="6" borderId="0" xfId="0" applyNumberFormat="1" applyFont="1" applyFill="1" applyBorder="1" applyAlignment="1">
      <alignment horizontal="center" vertical="center"/>
    </xf>
    <xf numFmtId="0" fontId="15" fillId="7" borderId="0" xfId="0" applyNumberFormat="1" applyFont="1" applyFill="1" applyBorder="1" applyAlignment="1">
      <alignment horizontal="center" vertical="center"/>
    </xf>
    <xf numFmtId="0" fontId="15" fillId="8" borderId="0" xfId="0" applyNumberFormat="1" applyFont="1" applyFill="1" applyBorder="1" applyAlignment="1">
      <alignment horizontal="center" vertical="center"/>
    </xf>
    <xf numFmtId="0" fontId="15" fillId="9" borderId="0" xfId="0" applyNumberFormat="1" applyFont="1" applyFill="1" applyBorder="1" applyAlignment="1">
      <alignment horizontal="center" vertical="center"/>
    </xf>
    <xf numFmtId="0" fontId="16" fillId="10" borderId="1" xfId="0" applyNumberFormat="1" applyFont="1" applyFill="1" applyBorder="1" applyAlignment="1">
      <alignment horizontal="center" vertical="center"/>
    </xf>
    <xf numFmtId="0" fontId="15" fillId="12" borderId="0" xfId="0" applyNumberFormat="1" applyFont="1" applyFill="1" applyBorder="1" applyAlignment="1">
      <alignment horizontal="left" vertical="center"/>
    </xf>
    <xf numFmtId="0" fontId="17" fillId="12" borderId="5" xfId="0" applyNumberFormat="1" applyFont="1" applyFill="1" applyBorder="1" applyAlignment="1">
      <alignment vertical="center"/>
    </xf>
    <xf numFmtId="0" fontId="18" fillId="12" borderId="1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49" fontId="20" fillId="0" borderId="0" xfId="0" applyNumberFormat="1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 indent="2"/>
    </xf>
    <xf numFmtId="0" fontId="20" fillId="0" borderId="0" xfId="0" applyFont="1"/>
    <xf numFmtId="0" fontId="2" fillId="3" borderId="14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11" fillId="0" borderId="18" xfId="0" applyNumberFormat="1" applyFont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49" fontId="22" fillId="0" borderId="2" xfId="0" applyNumberFormat="1" applyFont="1" applyBorder="1" applyAlignment="1">
      <alignment horizontal="center" vertical="center"/>
    </xf>
    <xf numFmtId="0" fontId="22" fillId="0" borderId="2" xfId="0" applyNumberFormat="1" applyFont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7" fontId="12" fillId="3" borderId="0" xfId="0" applyNumberFormat="1" applyFont="1" applyFill="1" applyBorder="1" applyAlignment="1">
      <alignment horizontal="left" vertical="center" indent="1"/>
    </xf>
    <xf numFmtId="0" fontId="15" fillId="11" borderId="6" xfId="0" applyNumberFormat="1" applyFont="1" applyFill="1" applyBorder="1" applyAlignment="1">
      <alignment horizontal="center" vertical="center"/>
    </xf>
    <xf numFmtId="0" fontId="12" fillId="3" borderId="0" xfId="2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5" fillId="11" borderId="1" xfId="0" applyNumberFormat="1" applyFont="1" applyFill="1" applyBorder="1" applyAlignment="1">
      <alignment horizontal="center" vertical="center"/>
    </xf>
  </cellXfs>
  <cellStyles count="5">
    <cellStyle name="Normal" xfId="0" builtinId="0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</cellStyles>
  <dxfs count="63">
    <dxf>
      <font>
        <b/>
      </font>
      <numFmt numFmtId="164" formatCode="0;0;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numFmt numFmtId="30" formatCode="@"/>
      <alignment horizontal="left" vertical="center" textRotation="0" wrapText="1" indent="2" relativeIndent="255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3" tint="0.59996337778862885"/>
        </patternFill>
      </fill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</dxfs>
  <tableStyles count="1" defaultTableStyle="TableStyleMedium2" defaultPivotStyle="PivotStyleLight16">
    <tableStyle name="Employee Absence Table" pivot="0" count="13">
      <tableStyleElement type="wholeTable" dxfId="62"/>
      <tableStyleElement type="headerRow" dxfId="61"/>
      <tableStyleElement type="totalRow" dxfId="60"/>
      <tableStyleElement type="firstColumn" dxfId="59"/>
      <tableStyleElement type="lastColumn" dxfId="58"/>
      <tableStyleElement type="firstRowStripe" dxfId="57"/>
      <tableStyleElement type="secondRowStripe" dxfId="56"/>
      <tableStyleElement type="firstColumnStripe" dxfId="55"/>
      <tableStyleElement type="secondColumnStripe" dxfId="54"/>
      <tableStyleElement type="firstHeaderCell" dxfId="53"/>
      <tableStyleElement type="lastHeaderCell" dxfId="52"/>
      <tableStyleElement type="firstTotalCell" dxfId="51"/>
      <tableStyleElement type="lastTotalCell" dxfId="5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66675</xdr:colOff>
      <xdr:row>1</xdr:row>
      <xdr:rowOff>457200</xdr:rowOff>
    </xdr:from>
    <xdr:to>
      <xdr:col>32</xdr:col>
      <xdr:colOff>1019175</xdr:colOff>
      <xdr:row>2</xdr:row>
      <xdr:rowOff>123826</xdr:rowOff>
    </xdr:to>
    <xdr:sp macro="" textlink="">
      <xdr:nvSpPr>
        <xdr:cNvPr id="3" name="Data Entry Note" descr="Enter Year: Type year in cell AG2"/>
        <xdr:cNvSpPr txBox="1"/>
      </xdr:nvSpPr>
      <xdr:spPr>
        <a:xfrm flipH="1">
          <a:off x="9967588650" y="962025"/>
          <a:ext cx="828675" cy="171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solidFill>
                <a:schemeClr val="accent1">
                  <a:lumMod val="75000"/>
                </a:schemeClr>
              </a:solidFill>
            </a:rPr>
            <a:t>Enter Year:</a:t>
          </a:r>
        </a:p>
      </xdr:txBody>
    </xdr:sp>
    <xdr:clientData fPrintsWithSheet="0"/>
  </xdr:twoCellAnchor>
  <xdr:twoCellAnchor>
    <xdr:from>
      <xdr:col>40</xdr:col>
      <xdr:colOff>400050</xdr:colOff>
      <xdr:row>1</xdr:row>
      <xdr:rowOff>314324</xdr:rowOff>
    </xdr:from>
    <xdr:to>
      <xdr:col>41</xdr:col>
      <xdr:colOff>133350</xdr:colOff>
      <xdr:row>2</xdr:row>
      <xdr:rowOff>371474</xdr:rowOff>
    </xdr:to>
    <xdr:cxnSp macro="">
      <xdr:nvCxnSpPr>
        <xdr:cNvPr id="5" name="رابط كسهم مستقيم 4"/>
        <xdr:cNvCxnSpPr/>
      </xdr:nvCxnSpPr>
      <xdr:spPr>
        <a:xfrm rot="16200000" flipH="1">
          <a:off x="11221650150" y="704849"/>
          <a:ext cx="561975" cy="428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142874</xdr:colOff>
      <xdr:row>1</xdr:row>
      <xdr:rowOff>304799</xdr:rowOff>
    </xdr:from>
    <xdr:to>
      <xdr:col>41</xdr:col>
      <xdr:colOff>314324</xdr:colOff>
      <xdr:row>3</xdr:row>
      <xdr:rowOff>38099</xdr:rowOff>
    </xdr:to>
    <xdr:cxnSp macro="">
      <xdr:nvCxnSpPr>
        <xdr:cNvPr id="7" name="رابط كسهم مستقيم 6"/>
        <xdr:cNvCxnSpPr/>
      </xdr:nvCxnSpPr>
      <xdr:spPr>
        <a:xfrm rot="5400000">
          <a:off x="11221312013" y="852487"/>
          <a:ext cx="619125" cy="171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142874</xdr:colOff>
      <xdr:row>1</xdr:row>
      <xdr:rowOff>304800</xdr:rowOff>
    </xdr:from>
    <xdr:to>
      <xdr:col>42</xdr:col>
      <xdr:colOff>295274</xdr:colOff>
      <xdr:row>2</xdr:row>
      <xdr:rowOff>314325</xdr:rowOff>
    </xdr:to>
    <xdr:cxnSp macro="">
      <xdr:nvCxnSpPr>
        <xdr:cNvPr id="9" name="رابط كسهم مستقيم 8"/>
        <xdr:cNvCxnSpPr/>
      </xdr:nvCxnSpPr>
      <xdr:spPr>
        <a:xfrm rot="10800000" flipV="1">
          <a:off x="11220859576" y="628650"/>
          <a:ext cx="847725" cy="514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85725</xdr:colOff>
      <xdr:row>0</xdr:row>
      <xdr:rowOff>85725</xdr:rowOff>
    </xdr:from>
    <xdr:to>
      <xdr:col>42</xdr:col>
      <xdr:colOff>428625</xdr:colOff>
      <xdr:row>1</xdr:row>
      <xdr:rowOff>295275</xdr:rowOff>
    </xdr:to>
    <xdr:sp macro="" textlink="">
      <xdr:nvSpPr>
        <xdr:cNvPr id="10" name="مستطيل مستدير الزوايا 9"/>
        <xdr:cNvSpPr/>
      </xdr:nvSpPr>
      <xdr:spPr>
        <a:xfrm>
          <a:off x="11220659550" y="85725"/>
          <a:ext cx="5819775" cy="533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السؤال الاول كيفية استخراج تواريخ</a:t>
          </a:r>
          <a:r>
            <a:rPr lang="ar-EG" sz="1600" b="1" baseline="0"/>
            <a:t> الايام اتوماتيك فى ال3 أعمدة</a:t>
          </a:r>
          <a:endParaRPr lang="ar-EG" sz="1600" b="1"/>
        </a:p>
      </xdr:txBody>
    </xdr:sp>
    <xdr:clientData/>
  </xdr:twoCellAnchor>
  <xdr:twoCellAnchor>
    <xdr:from>
      <xdr:col>3</xdr:col>
      <xdr:colOff>200025</xdr:colOff>
      <xdr:row>9</xdr:row>
      <xdr:rowOff>0</xdr:rowOff>
    </xdr:from>
    <xdr:to>
      <xdr:col>22</xdr:col>
      <xdr:colOff>247650</xdr:colOff>
      <xdr:row>12</xdr:row>
      <xdr:rowOff>0</xdr:rowOff>
    </xdr:to>
    <xdr:sp macro="" textlink="">
      <xdr:nvSpPr>
        <xdr:cNvPr id="8" name="مستطيل مستدير الزوايا 7"/>
        <xdr:cNvSpPr/>
      </xdr:nvSpPr>
      <xdr:spPr>
        <a:xfrm>
          <a:off x="11230413150" y="2647950"/>
          <a:ext cx="5819775" cy="7429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السؤال الثانى كيفية اختيار</a:t>
          </a:r>
          <a:r>
            <a:rPr lang="ar-EG" sz="1600" b="1" baseline="0"/>
            <a:t> اسم الشهر فى الخانة المشار اليها بالسهم الازرق لتغير ترتيب الايام مثل النتيجة التلقائية ..                      </a:t>
          </a:r>
          <a:br>
            <a:rPr lang="ar-EG" sz="1600" b="1" baseline="0"/>
          </a:br>
          <a:r>
            <a:rPr lang="ar-EG" sz="1600" b="1" baseline="0"/>
            <a:t>                                                     </a:t>
          </a:r>
          <a:r>
            <a:rPr lang="ar-EG" sz="1600" b="1" baseline="0">
              <a:solidFill>
                <a:schemeClr val="tx1"/>
              </a:solidFill>
            </a:rPr>
            <a:t> كما هو موضح فى السنوات</a:t>
          </a:r>
          <a:endParaRPr lang="ar-EG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1114425</xdr:colOff>
      <xdr:row>3</xdr:row>
      <xdr:rowOff>76200</xdr:rowOff>
    </xdr:from>
    <xdr:to>
      <xdr:col>4</xdr:col>
      <xdr:colOff>19050</xdr:colOff>
      <xdr:row>9</xdr:row>
      <xdr:rowOff>85725</xdr:rowOff>
    </xdr:to>
    <xdr:cxnSp macro="">
      <xdr:nvCxnSpPr>
        <xdr:cNvPr id="12" name="رابط كسهم مستقيم 11"/>
        <xdr:cNvCxnSpPr/>
      </xdr:nvCxnSpPr>
      <xdr:spPr>
        <a:xfrm rot="5400000" flipH="1" flipV="1">
          <a:off x="11235956700" y="1438275"/>
          <a:ext cx="1447800" cy="1143000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76198</xdr:colOff>
      <xdr:row>3</xdr:row>
      <xdr:rowOff>190500</xdr:rowOff>
    </xdr:from>
    <xdr:to>
      <xdr:col>32</xdr:col>
      <xdr:colOff>190500</xdr:colOff>
      <xdr:row>11</xdr:row>
      <xdr:rowOff>47627</xdr:rowOff>
    </xdr:to>
    <xdr:cxnSp macro="">
      <xdr:nvCxnSpPr>
        <xdr:cNvPr id="14" name="رابط كسهم مستقيم 13"/>
        <xdr:cNvCxnSpPr/>
      </xdr:nvCxnSpPr>
      <xdr:spPr>
        <a:xfrm rot="10800000">
          <a:off x="11227422300" y="1400175"/>
          <a:ext cx="3467102" cy="179070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133350</xdr:colOff>
      <xdr:row>12</xdr:row>
      <xdr:rowOff>219074</xdr:rowOff>
    </xdr:from>
    <xdr:to>
      <xdr:col>32</xdr:col>
      <xdr:colOff>9525</xdr:colOff>
      <xdr:row>17</xdr:row>
      <xdr:rowOff>190499</xdr:rowOff>
    </xdr:to>
    <xdr:sp macro="" textlink="">
      <xdr:nvSpPr>
        <xdr:cNvPr id="18" name="مستطيل مستدير الزوايا 17"/>
        <xdr:cNvSpPr/>
      </xdr:nvSpPr>
      <xdr:spPr>
        <a:xfrm>
          <a:off x="11227603275" y="3609974"/>
          <a:ext cx="9001125" cy="1209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ctr" rtl="1"/>
          <a:r>
            <a:rPr lang="ar-EG" sz="1600" b="1">
              <a:solidFill>
                <a:schemeClr val="tx1"/>
              </a:solidFill>
            </a:rPr>
            <a:t>لصبح</a:t>
          </a:r>
          <a:r>
            <a:rPr lang="ar-EG" sz="1600" b="1" baseline="0">
              <a:solidFill>
                <a:schemeClr val="tx1"/>
              </a:solidFill>
            </a:rPr>
            <a:t> عند اختيار شهر فبراير  هكذا ...</a:t>
          </a:r>
        </a:p>
        <a:p>
          <a:pPr algn="ctr" rtl="1"/>
          <a:endParaRPr lang="ar-EG" sz="1600" b="1" baseline="0">
            <a:solidFill>
              <a:schemeClr val="tx1"/>
            </a:solidFill>
          </a:endParaRPr>
        </a:p>
        <a:p>
          <a:pPr algn="ctr" rtl="1"/>
          <a:endParaRPr lang="ar-EG" sz="1600" b="1" baseline="0">
            <a:solidFill>
              <a:schemeClr val="tx1"/>
            </a:solidFill>
          </a:endParaRPr>
        </a:p>
        <a:p>
          <a:pPr algn="ctr" rtl="1"/>
          <a:r>
            <a:rPr lang="ar-EG" sz="1600" b="1" baseline="0">
              <a:solidFill>
                <a:schemeClr val="tx1"/>
              </a:solidFill>
            </a:rPr>
            <a:t>بدلا" من التاريخ الظاهر بالاعلى التابع لشهر يناير</a:t>
          </a:r>
          <a:endParaRPr lang="ar-EG" sz="1600" b="1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3</xdr:col>
      <xdr:colOff>104775</xdr:colOff>
      <xdr:row>14</xdr:row>
      <xdr:rowOff>66675</xdr:rowOff>
    </xdr:from>
    <xdr:to>
      <xdr:col>31</xdr:col>
      <xdr:colOff>114300</xdr:colOff>
      <xdr:row>16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27803300" y="3952875"/>
          <a:ext cx="8524875" cy="4286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1152525</xdr:colOff>
      <xdr:row>3</xdr:row>
      <xdr:rowOff>19050</xdr:rowOff>
    </xdr:from>
    <xdr:to>
      <xdr:col>15</xdr:col>
      <xdr:colOff>47625</xdr:colOff>
      <xdr:row>13</xdr:row>
      <xdr:rowOff>19050</xdr:rowOff>
    </xdr:to>
    <xdr:cxnSp macro="">
      <xdr:nvCxnSpPr>
        <xdr:cNvPr id="19" name="رابط كسهم مستقيم 18"/>
        <xdr:cNvCxnSpPr/>
      </xdr:nvCxnSpPr>
      <xdr:spPr>
        <a:xfrm flipV="1">
          <a:off x="11232727725" y="1228725"/>
          <a:ext cx="4486275" cy="2428875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66674</xdr:colOff>
      <xdr:row>8</xdr:row>
      <xdr:rowOff>114299</xdr:rowOff>
    </xdr:from>
    <xdr:to>
      <xdr:col>30</xdr:col>
      <xdr:colOff>295274</xdr:colOff>
      <xdr:row>11</xdr:row>
      <xdr:rowOff>238124</xdr:rowOff>
    </xdr:to>
    <xdr:sp macro="" textlink="">
      <xdr:nvSpPr>
        <xdr:cNvPr id="22" name="مستطيل مستدير الزوايا 21"/>
        <xdr:cNvSpPr/>
      </xdr:nvSpPr>
      <xdr:spPr>
        <a:xfrm>
          <a:off x="11227927126" y="2514599"/>
          <a:ext cx="1447800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>
              <a:solidFill>
                <a:schemeClr val="tx1"/>
              </a:solidFill>
            </a:rPr>
            <a:t>لا</a:t>
          </a:r>
          <a:r>
            <a:rPr lang="ar-EG" sz="1600" b="1" baseline="0">
              <a:solidFill>
                <a:schemeClr val="tx1"/>
              </a:solidFill>
            </a:rPr>
            <a:t>حظ عند تغير السنة ماذا يحدث لترتيب للتواريخ</a:t>
          </a:r>
          <a:endParaRPr lang="ar-EG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30</xdr:col>
      <xdr:colOff>161923</xdr:colOff>
      <xdr:row>3</xdr:row>
      <xdr:rowOff>85725</xdr:rowOff>
    </xdr:from>
    <xdr:to>
      <xdr:col>32</xdr:col>
      <xdr:colOff>352424</xdr:colOff>
      <xdr:row>9</xdr:row>
      <xdr:rowOff>123825</xdr:rowOff>
    </xdr:to>
    <xdr:cxnSp macro="">
      <xdr:nvCxnSpPr>
        <xdr:cNvPr id="23" name="رابط كسهم مستقيم 22"/>
        <xdr:cNvCxnSpPr/>
      </xdr:nvCxnSpPr>
      <xdr:spPr>
        <a:xfrm rot="16200000" flipV="1">
          <a:off x="11226922239" y="1633537"/>
          <a:ext cx="1476375" cy="80010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ork/Advanced%20Excel/TS103987167-2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</sheetNames>
    <sheetDataSet>
      <sheetData sheetId="0">
        <row r="2">
          <cell r="O2" t="str">
            <v>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ables/table1.xml><?xml version="1.0" encoding="utf-8"?>
<table xmlns="http://schemas.openxmlformats.org/spreadsheetml/2006/main" id="3" name="tblJanuary" displayName="tblJanuary" ref="A5:AG165" totalsRowShown="0" headerRowDxfId="34" dataDxfId="33">
  <tableColumns count="33">
    <tableColumn id="1" name="Employee Name" dataDxfId="32"/>
    <tableColumn id="2" name="1" dataDxfId="31"/>
    <tableColumn id="3" name="2" dataDxfId="30"/>
    <tableColumn id="4" name="3" dataDxfId="29"/>
    <tableColumn id="5" name="4" dataDxfId="28"/>
    <tableColumn id="6" name="5" dataDxfId="27"/>
    <tableColumn id="7" name="6" dataDxfId="26"/>
    <tableColumn id="8" name="7" dataDxfId="25"/>
    <tableColumn id="9" name="8" dataDxfId="24"/>
    <tableColumn id="10" name="9" dataDxfId="23"/>
    <tableColumn id="11" name="10" dataDxfId="22"/>
    <tableColumn id="12" name="11" dataDxfId="21"/>
    <tableColumn id="13" name="12" dataDxfId="20"/>
    <tableColumn id="14" name="13" dataDxfId="19"/>
    <tableColumn id="15" name="14" dataDxfId="18"/>
    <tableColumn id="16" name="15" dataDxfId="17"/>
    <tableColumn id="17" name="16" dataDxfId="16"/>
    <tableColumn id="18" name="17" dataDxfId="15"/>
    <tableColumn id="19" name="18" dataDxfId="14"/>
    <tableColumn id="20" name="19" dataDxfId="13"/>
    <tableColumn id="21" name="20" dataDxfId="12"/>
    <tableColumn id="22" name="21" dataDxfId="11"/>
    <tableColumn id="23" name="22" dataDxfId="10"/>
    <tableColumn id="24" name="23" dataDxfId="9"/>
    <tableColumn id="25" name="24" dataDxfId="8"/>
    <tableColumn id="26" name="25" dataDxfId="7"/>
    <tableColumn id="27" name="26" dataDxfId="6"/>
    <tableColumn id="28" name="27" dataDxfId="5"/>
    <tableColumn id="29" name="28" dataDxfId="4"/>
    <tableColumn id="30" name="29" dataDxfId="3"/>
    <tableColumn id="31" name="30" dataDxfId="2"/>
    <tableColumn id="32" name="31" dataDxfId="1"/>
    <tableColumn id="33" name="Total Days" dataDxfId="0">
      <calculatedColumnFormula>AM6+AL6+AK6+AI6</calculatedColumnFormula>
    </tableColumn>
  </tableColumns>
  <tableStyleInfo name="Employee Absence Table"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دفق الهواء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Employee Absence Schedul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89999084444715716"/>
    <pageSetUpPr fitToPage="1"/>
  </sheetPr>
  <dimension ref="A1:AQ1399"/>
  <sheetViews>
    <sheetView showGridLines="0" rightToLeft="1" tabSelected="1" workbookViewId="0">
      <pane xSplit="1" ySplit="5" topLeftCell="Y6" activePane="bottomRight" state="frozen"/>
      <selection pane="topRight" activeCell="B1" sqref="B1"/>
      <selection pane="bottomLeft" activeCell="A6" sqref="A6"/>
      <selection pane="bottomRight" activeCell="A3" sqref="A3:A4"/>
    </sheetView>
  </sheetViews>
  <sheetFormatPr defaultColWidth="9.125" defaultRowHeight="15" customHeight="1" zeroHeight="1"/>
  <cols>
    <col min="1" max="1" width="16.875" style="8" bestFit="1" customWidth="1"/>
    <col min="2" max="2" width="4.5" style="6" bestFit="1" customWidth="1"/>
    <col min="3" max="18" width="4" style="6" customWidth="1"/>
    <col min="19" max="19" width="3.75" style="6" bestFit="1" customWidth="1"/>
    <col min="20" max="32" width="4" style="6" customWidth="1"/>
    <col min="33" max="33" width="8.75" style="5" bestFit="1" customWidth="1"/>
    <col min="34" max="34" width="5" style="6" bestFit="1" customWidth="1"/>
    <col min="35" max="35" width="3.875" style="7" bestFit="1" customWidth="1"/>
    <col min="36" max="36" width="4.75" style="7" bestFit="1" customWidth="1"/>
    <col min="37" max="37" width="4.5" style="7" bestFit="1" customWidth="1"/>
    <col min="38" max="38" width="3.5" style="7" bestFit="1" customWidth="1"/>
    <col min="39" max="39" width="3.375" style="7" bestFit="1" customWidth="1"/>
    <col min="40" max="40" width="3.625" style="7" bestFit="1" customWidth="1"/>
    <col min="41" max="41" width="27.25" style="7" customWidth="1"/>
    <col min="42" max="42" width="21" style="7" customWidth="1"/>
    <col min="43" max="43" width="8.25" style="7" customWidth="1"/>
    <col min="44" max="52" width="9.125" style="7"/>
    <col min="53" max="256" width="0" style="7" hidden="1" customWidth="1"/>
    <col min="257" max="16384" width="9.125" style="7"/>
  </cols>
  <sheetData>
    <row r="1" spans="1:43" s="35" customFormat="1" ht="25.5">
      <c r="A1" s="32" t="s">
        <v>209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4"/>
      <c r="AH1" s="33"/>
    </row>
    <row r="2" spans="1:43" s="9" customFormat="1" ht="39.950000000000003" customHeight="1">
      <c r="A2" s="10"/>
      <c r="B2" s="20">
        <v>0</v>
      </c>
      <c r="C2" s="49" t="s">
        <v>193</v>
      </c>
      <c r="D2" s="49"/>
      <c r="E2" s="49"/>
      <c r="F2" s="49"/>
      <c r="G2" s="21" t="s">
        <v>200</v>
      </c>
      <c r="H2" s="49" t="s">
        <v>206</v>
      </c>
      <c r="I2" s="49"/>
      <c r="J2" s="49"/>
      <c r="K2" s="22" t="s">
        <v>201</v>
      </c>
      <c r="L2" s="49" t="s">
        <v>196</v>
      </c>
      <c r="M2" s="49"/>
      <c r="N2" s="49"/>
      <c r="O2" s="23">
        <v>10</v>
      </c>
      <c r="P2" s="49" t="s">
        <v>197</v>
      </c>
      <c r="Q2" s="49"/>
      <c r="R2" s="49"/>
      <c r="S2" s="24" t="s">
        <v>204</v>
      </c>
      <c r="T2" s="49" t="s">
        <v>199</v>
      </c>
      <c r="U2" s="49"/>
      <c r="V2" s="49"/>
      <c r="W2" s="25" t="s">
        <v>203</v>
      </c>
      <c r="X2" s="49" t="s">
        <v>202</v>
      </c>
      <c r="Y2" s="49"/>
      <c r="Z2" s="49"/>
      <c r="AA2" s="19" t="s">
        <v>205</v>
      </c>
      <c r="AB2" s="52" t="s">
        <v>194</v>
      </c>
      <c r="AC2" s="52"/>
      <c r="AD2" s="52"/>
      <c r="AE2" s="28" t="s">
        <v>192</v>
      </c>
      <c r="AF2" s="26"/>
      <c r="AG2" s="27"/>
      <c r="AH2" s="7"/>
      <c r="AM2" s="46"/>
      <c r="AN2" s="46"/>
      <c r="AO2" s="46"/>
      <c r="AP2" s="46"/>
    </row>
    <row r="3" spans="1:43" s="1" customFormat="1" ht="30" customHeight="1" thickBot="1">
      <c r="A3" s="48" t="s">
        <v>208</v>
      </c>
      <c r="B3" s="51" t="s">
        <v>207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>
        <v>2015</v>
      </c>
      <c r="AH3" s="47" t="s">
        <v>213</v>
      </c>
      <c r="AI3" s="47"/>
      <c r="AJ3" s="47"/>
      <c r="AK3" s="47"/>
      <c r="AL3" s="47"/>
      <c r="AM3" s="47"/>
      <c r="AN3" s="47"/>
      <c r="AO3" s="47" t="s">
        <v>214</v>
      </c>
      <c r="AP3" s="47"/>
      <c r="AQ3" s="47"/>
    </row>
    <row r="4" spans="1:43" s="2" customFormat="1" ht="15.75" customHeight="1">
      <c r="A4" s="48"/>
      <c r="B4" s="11" t="str">
        <f>TEXT(WEEKDAY(DATE(CalendarYear,1,1),1),"aaa")</f>
        <v>الخميس</v>
      </c>
      <c r="C4" s="12" t="str">
        <f>TEXT(WEEKDAY(DATE(CalendarYear,1,2),1),"aaa")</f>
        <v>الجمعة</v>
      </c>
      <c r="D4" s="12" t="str">
        <f>TEXT(WEEKDAY(DATE(CalendarYear,1,3),1),"aaa")</f>
        <v>السبت</v>
      </c>
      <c r="E4" s="12" t="str">
        <f>TEXT(WEEKDAY(DATE(CalendarYear,1,4),1),"aaa")</f>
        <v>الأحد</v>
      </c>
      <c r="F4" s="12" t="str">
        <f>TEXT(WEEKDAY(DATE(CalendarYear,1,5),1),"aaa")</f>
        <v>الإثنين</v>
      </c>
      <c r="G4" s="12" t="str">
        <f>TEXT(WEEKDAY(DATE(CalendarYear,1,6),1),"aaa")</f>
        <v>الثلاثاء</v>
      </c>
      <c r="H4" s="12" t="str">
        <f>TEXT(WEEKDAY(DATE(CalendarYear,1,7),1),"aaa")</f>
        <v>الأربعاء</v>
      </c>
      <c r="I4" s="12" t="str">
        <f>TEXT(WEEKDAY(DATE(CalendarYear,1,8),1),"aaa")</f>
        <v>الخميس</v>
      </c>
      <c r="J4" s="12" t="str">
        <f>TEXT(WEEKDAY(DATE(CalendarYear,1,9),1),"aaa")</f>
        <v>الجمعة</v>
      </c>
      <c r="K4" s="12" t="str">
        <f>TEXT(WEEKDAY(DATE(CalendarYear,1,10),1),"aaa")</f>
        <v>السبت</v>
      </c>
      <c r="L4" s="12" t="str">
        <f>TEXT(WEEKDAY(DATE(CalendarYear,1,11),1),"aaa")</f>
        <v>الأحد</v>
      </c>
      <c r="M4" s="12" t="str">
        <f>TEXT(WEEKDAY(DATE(CalendarYear,1,12),1),"aaa")</f>
        <v>الإثنين</v>
      </c>
      <c r="N4" s="12" t="str">
        <f>TEXT(WEEKDAY(DATE(CalendarYear,1,13),1),"aaa")</f>
        <v>الثلاثاء</v>
      </c>
      <c r="O4" s="12" t="str">
        <f>TEXT(WEEKDAY(DATE(CalendarYear,1,14),1),"aaa")</f>
        <v>الأربعاء</v>
      </c>
      <c r="P4" s="12" t="str">
        <f>TEXT(WEEKDAY(DATE(CalendarYear,1,15),1),"aaa")</f>
        <v>الخميس</v>
      </c>
      <c r="Q4" s="12" t="str">
        <f>TEXT(WEEKDAY(DATE(CalendarYear,1,16),1),"aaa")</f>
        <v>الجمعة</v>
      </c>
      <c r="R4" s="12" t="str">
        <f>TEXT(WEEKDAY(DATE(CalendarYear,1,17),1),"aaa")</f>
        <v>السبت</v>
      </c>
      <c r="S4" s="12" t="str">
        <f>TEXT(WEEKDAY(DATE(CalendarYear,1,18),1),"aaa")</f>
        <v>الأحد</v>
      </c>
      <c r="T4" s="12" t="str">
        <f>TEXT(WEEKDAY(DATE(CalendarYear,1,19),1),"aaa")</f>
        <v>الإثنين</v>
      </c>
      <c r="U4" s="12" t="str">
        <f>TEXT(WEEKDAY(DATE(CalendarYear,1,20),1),"aaa")</f>
        <v>الثلاثاء</v>
      </c>
      <c r="V4" s="12" t="str">
        <f>TEXT(WEEKDAY(DATE(CalendarYear,1,21),1),"aaa")</f>
        <v>الأربعاء</v>
      </c>
      <c r="W4" s="12" t="str">
        <f>TEXT(WEEKDAY(DATE(CalendarYear,1,22),1),"aaa")</f>
        <v>الخميس</v>
      </c>
      <c r="X4" s="12" t="str">
        <f>TEXT(WEEKDAY(DATE(CalendarYear,1,23),1),"aaa")</f>
        <v>الجمعة</v>
      </c>
      <c r="Y4" s="12" t="str">
        <f>TEXT(WEEKDAY(DATE(CalendarYear,1,24),1),"aaa")</f>
        <v>السبت</v>
      </c>
      <c r="Z4" s="12" t="str">
        <f>TEXT(WEEKDAY(DATE(CalendarYear,1,25),1),"aaa")</f>
        <v>الأحد</v>
      </c>
      <c r="AA4" s="12" t="str">
        <f>TEXT(WEEKDAY(DATE(CalendarYear,1,26),1),"aaa")</f>
        <v>الإثنين</v>
      </c>
      <c r="AB4" s="12" t="str">
        <f>TEXT(WEEKDAY(DATE(CalendarYear,1,27),1),"aaa")</f>
        <v>الثلاثاء</v>
      </c>
      <c r="AC4" s="12" t="str">
        <f>TEXT(WEEKDAY(DATE(CalendarYear,1,28),1),"aaa")</f>
        <v>الأربعاء</v>
      </c>
      <c r="AD4" s="12" t="str">
        <f>TEXT(WEEKDAY(DATE(CalendarYear,1,29),1),"aaa")</f>
        <v>الخميس</v>
      </c>
      <c r="AE4" s="12" t="str">
        <f>TEXT(WEEKDAY(DATE(CalendarYear,1,30),1),"aaa")</f>
        <v>الجمعة</v>
      </c>
      <c r="AF4" s="13" t="str">
        <f>TEXT(WEEKDAY(DATE(CalendarYear,1,31),1),"aaa")</f>
        <v>السبت</v>
      </c>
      <c r="AG4" s="50"/>
      <c r="AH4" s="38" t="s">
        <v>195</v>
      </c>
      <c r="AI4" s="39" t="s">
        <v>197</v>
      </c>
      <c r="AJ4" s="39" t="s">
        <v>196</v>
      </c>
      <c r="AK4" s="39" t="s">
        <v>193</v>
      </c>
      <c r="AL4" s="39" t="s">
        <v>199</v>
      </c>
      <c r="AM4" s="39" t="s">
        <v>198</v>
      </c>
      <c r="AN4" s="40" t="s">
        <v>194</v>
      </c>
      <c r="AO4" s="29" t="s">
        <v>217</v>
      </c>
      <c r="AP4" s="29" t="s">
        <v>218</v>
      </c>
      <c r="AQ4" s="36" t="s">
        <v>211</v>
      </c>
    </row>
    <row r="5" spans="1:43" s="3" customFormat="1" ht="20.100000000000001" customHeight="1" thickBot="1">
      <c r="A5" s="14" t="s">
        <v>0</v>
      </c>
      <c r="B5" s="15" t="s">
        <v>1</v>
      </c>
      <c r="C5" s="15" t="s">
        <v>2</v>
      </c>
      <c r="D5" s="15" t="s">
        <v>3</v>
      </c>
      <c r="E5" s="15" t="s">
        <v>4</v>
      </c>
      <c r="F5" s="15" t="s">
        <v>5</v>
      </c>
      <c r="G5" s="15" t="s">
        <v>6</v>
      </c>
      <c r="H5" s="15" t="s">
        <v>7</v>
      </c>
      <c r="I5" s="15" t="s">
        <v>8</v>
      </c>
      <c r="J5" s="15" t="s">
        <v>9</v>
      </c>
      <c r="K5" s="15" t="s">
        <v>10</v>
      </c>
      <c r="L5" s="15" t="s">
        <v>11</v>
      </c>
      <c r="M5" s="15" t="s">
        <v>12</v>
      </c>
      <c r="N5" s="15" t="s">
        <v>13</v>
      </c>
      <c r="O5" s="15" t="s">
        <v>14</v>
      </c>
      <c r="P5" s="15" t="s">
        <v>15</v>
      </c>
      <c r="Q5" s="15" t="s">
        <v>16</v>
      </c>
      <c r="R5" s="15" t="s">
        <v>17</v>
      </c>
      <c r="S5" s="15" t="s">
        <v>18</v>
      </c>
      <c r="T5" s="15" t="s">
        <v>19</v>
      </c>
      <c r="U5" s="15" t="s">
        <v>20</v>
      </c>
      <c r="V5" s="15" t="s">
        <v>21</v>
      </c>
      <c r="W5" s="15" t="s">
        <v>22</v>
      </c>
      <c r="X5" s="15" t="s">
        <v>23</v>
      </c>
      <c r="Y5" s="15" t="s">
        <v>24</v>
      </c>
      <c r="Z5" s="15" t="s">
        <v>25</v>
      </c>
      <c r="AA5" s="15" t="s">
        <v>26</v>
      </c>
      <c r="AB5" s="15" t="s">
        <v>27</v>
      </c>
      <c r="AC5" s="15" t="s">
        <v>28</v>
      </c>
      <c r="AD5" s="15" t="s">
        <v>29</v>
      </c>
      <c r="AE5" s="15" t="s">
        <v>30</v>
      </c>
      <c r="AF5" s="15" t="s">
        <v>31</v>
      </c>
      <c r="AG5" s="15" t="s">
        <v>32</v>
      </c>
      <c r="AH5" s="30" t="s">
        <v>200</v>
      </c>
      <c r="AI5" s="31">
        <v>10</v>
      </c>
      <c r="AJ5" s="31" t="s">
        <v>201</v>
      </c>
      <c r="AK5" s="31">
        <v>0</v>
      </c>
      <c r="AL5" s="31" t="s">
        <v>204</v>
      </c>
      <c r="AM5" s="31" t="s">
        <v>203</v>
      </c>
      <c r="AN5" s="37" t="s">
        <v>205</v>
      </c>
      <c r="AO5" s="42" t="s">
        <v>212</v>
      </c>
      <c r="AP5" s="42" t="s">
        <v>212</v>
      </c>
      <c r="AQ5" s="43" t="s">
        <v>212</v>
      </c>
    </row>
    <row r="6" spans="1:43" s="3" customFormat="1" ht="20.100000000000001" customHeight="1">
      <c r="A6" s="16" t="s">
        <v>210</v>
      </c>
      <c r="B6" s="15" t="s">
        <v>205</v>
      </c>
      <c r="C6" s="15">
        <v>0</v>
      </c>
      <c r="D6" s="15">
        <v>0</v>
      </c>
      <c r="E6" s="15">
        <v>0</v>
      </c>
      <c r="F6" s="15" t="s">
        <v>205</v>
      </c>
      <c r="G6" s="15" t="s">
        <v>205</v>
      </c>
      <c r="H6" s="15" t="s">
        <v>200</v>
      </c>
      <c r="I6" s="15" t="s">
        <v>200</v>
      </c>
      <c r="J6" s="15" t="s">
        <v>200</v>
      </c>
      <c r="K6" s="15" t="s">
        <v>204</v>
      </c>
      <c r="L6" s="15" t="s">
        <v>203</v>
      </c>
      <c r="M6" s="15">
        <v>10</v>
      </c>
      <c r="N6" s="15">
        <v>10</v>
      </c>
      <c r="O6" s="15" t="s">
        <v>201</v>
      </c>
      <c r="P6" s="15" t="s">
        <v>201</v>
      </c>
      <c r="Q6" s="15">
        <v>0</v>
      </c>
      <c r="R6" s="15">
        <v>0</v>
      </c>
      <c r="S6" s="15" t="s">
        <v>200</v>
      </c>
      <c r="T6" s="15">
        <v>0</v>
      </c>
      <c r="U6" s="15" t="s">
        <v>201</v>
      </c>
      <c r="V6" s="15">
        <v>0</v>
      </c>
      <c r="W6" s="15">
        <v>0</v>
      </c>
      <c r="X6" s="15" t="s">
        <v>200</v>
      </c>
      <c r="Y6" s="15" t="s">
        <v>200</v>
      </c>
      <c r="Z6" s="15" t="s">
        <v>200</v>
      </c>
      <c r="AA6" s="15" t="s">
        <v>200</v>
      </c>
      <c r="AB6" s="15" t="s">
        <v>200</v>
      </c>
      <c r="AC6" s="15" t="s">
        <v>201</v>
      </c>
      <c r="AD6" s="15" t="s">
        <v>201</v>
      </c>
      <c r="AE6" s="15">
        <v>0</v>
      </c>
      <c r="AF6" s="15">
        <v>0</v>
      </c>
      <c r="AG6" s="17">
        <f t="shared" ref="AG6:AG69" si="0">AM6+AL6+AK6+AI6</f>
        <v>14</v>
      </c>
      <c r="AH6" s="18">
        <f>COUNTIF($B6:$AF6,"ا")</f>
        <v>9</v>
      </c>
      <c r="AI6" s="18">
        <f>COUNTIF($B6:$AF6,"10")</f>
        <v>2</v>
      </c>
      <c r="AJ6" s="18">
        <f>COUNTIF($B6:$AF6,"ع")</f>
        <v>5</v>
      </c>
      <c r="AK6" s="18">
        <f>COUNTIF($B6:$AF6,"0")</f>
        <v>10</v>
      </c>
      <c r="AL6" s="18">
        <f>COUNTIF($B6:$AF6,"م")</f>
        <v>1</v>
      </c>
      <c r="AM6" s="18">
        <f>COUNTIF($B6:$AF6,"د")</f>
        <v>1</v>
      </c>
      <c r="AN6" s="41">
        <f>COUNTIF($B6:$AF6,"غ")</f>
        <v>3</v>
      </c>
      <c r="AO6" s="44" t="s">
        <v>215</v>
      </c>
      <c r="AP6" s="45" t="s">
        <v>216</v>
      </c>
      <c r="AQ6" s="44" t="s">
        <v>219</v>
      </c>
    </row>
    <row r="7" spans="1:43" s="3" customFormat="1" ht="20.100000000000001" customHeight="1">
      <c r="A7" s="16" t="s">
        <v>33</v>
      </c>
      <c r="B7" s="15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7">
        <f t="shared" si="0"/>
        <v>1</v>
      </c>
      <c r="AH7" s="18">
        <f t="shared" ref="AH7:AH70" si="1">COUNTIF($B7:$AF7,"ا")</f>
        <v>0</v>
      </c>
      <c r="AI7" s="18">
        <f t="shared" ref="AI7:AI70" si="2">COUNTIF($B7:$AF7,"10")</f>
        <v>0</v>
      </c>
      <c r="AJ7" s="18">
        <f t="shared" ref="AJ7:AJ70" si="3">COUNTIF($B7:$AF7,"ع")</f>
        <v>0</v>
      </c>
      <c r="AK7" s="18">
        <f t="shared" ref="AK7:AK70" si="4">COUNTIF($B7:$AF7,"0")</f>
        <v>1</v>
      </c>
      <c r="AL7" s="18">
        <f t="shared" ref="AL7:AL70" si="5">COUNTIF($B7:$AF7,"م")</f>
        <v>0</v>
      </c>
      <c r="AM7" s="18">
        <f t="shared" ref="AM7:AM70" si="6">COUNTIF($B7:$AF7,"د")</f>
        <v>0</v>
      </c>
      <c r="AN7" s="18">
        <f t="shared" ref="AN7:AN70" si="7">COUNTIF($B7:$AF7,"غ")</f>
        <v>0</v>
      </c>
      <c r="AO7" s="44" t="s">
        <v>220</v>
      </c>
      <c r="AP7" s="45" t="s">
        <v>220</v>
      </c>
      <c r="AQ7" s="44" t="s">
        <v>220</v>
      </c>
    </row>
    <row r="8" spans="1:43" s="4" customFormat="1" ht="20.100000000000001" customHeight="1">
      <c r="A8" s="16" t="s">
        <v>34</v>
      </c>
      <c r="B8" s="15">
        <v>0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7">
        <f t="shared" si="0"/>
        <v>1</v>
      </c>
      <c r="AH8" s="18">
        <f t="shared" si="1"/>
        <v>0</v>
      </c>
      <c r="AI8" s="18">
        <f t="shared" si="2"/>
        <v>0</v>
      </c>
      <c r="AJ8" s="18">
        <f t="shared" si="3"/>
        <v>0</v>
      </c>
      <c r="AK8" s="18">
        <f t="shared" si="4"/>
        <v>1</v>
      </c>
      <c r="AL8" s="18">
        <f t="shared" si="5"/>
        <v>0</v>
      </c>
      <c r="AM8" s="18">
        <f t="shared" si="6"/>
        <v>0</v>
      </c>
      <c r="AN8" s="18">
        <f t="shared" si="7"/>
        <v>0</v>
      </c>
    </row>
    <row r="9" spans="1:43" s="4" customFormat="1" ht="20.100000000000001" customHeight="1">
      <c r="A9" s="16" t="s">
        <v>35</v>
      </c>
      <c r="B9" s="15">
        <v>0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7">
        <f t="shared" si="0"/>
        <v>1</v>
      </c>
      <c r="AH9" s="18">
        <f t="shared" si="1"/>
        <v>0</v>
      </c>
      <c r="AI9" s="18">
        <f t="shared" si="2"/>
        <v>0</v>
      </c>
      <c r="AJ9" s="18">
        <f t="shared" si="3"/>
        <v>0</v>
      </c>
      <c r="AK9" s="18">
        <f t="shared" si="4"/>
        <v>1</v>
      </c>
      <c r="AL9" s="18">
        <f t="shared" si="5"/>
        <v>0</v>
      </c>
      <c r="AM9" s="18">
        <f t="shared" si="6"/>
        <v>0</v>
      </c>
      <c r="AN9" s="18">
        <f t="shared" si="7"/>
        <v>0</v>
      </c>
    </row>
    <row r="10" spans="1:43" s="4" customFormat="1" ht="20.100000000000001" customHeight="1">
      <c r="A10" s="16" t="s">
        <v>36</v>
      </c>
      <c r="B10" s="15">
        <v>0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7">
        <f t="shared" si="0"/>
        <v>1</v>
      </c>
      <c r="AH10" s="18">
        <f t="shared" si="1"/>
        <v>0</v>
      </c>
      <c r="AI10" s="18">
        <f t="shared" si="2"/>
        <v>0</v>
      </c>
      <c r="AJ10" s="18">
        <f t="shared" si="3"/>
        <v>0</v>
      </c>
      <c r="AK10" s="18">
        <f t="shared" si="4"/>
        <v>1</v>
      </c>
      <c r="AL10" s="18">
        <f t="shared" si="5"/>
        <v>0</v>
      </c>
      <c r="AM10" s="18">
        <f t="shared" si="6"/>
        <v>0</v>
      </c>
      <c r="AN10" s="18">
        <f t="shared" si="7"/>
        <v>0</v>
      </c>
    </row>
    <row r="11" spans="1:43" customFormat="1" ht="20.100000000000001" customHeight="1">
      <c r="A11" s="16" t="s">
        <v>37</v>
      </c>
      <c r="B11" s="15">
        <v>0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7">
        <f t="shared" si="0"/>
        <v>1</v>
      </c>
      <c r="AH11" s="18">
        <f t="shared" si="1"/>
        <v>0</v>
      </c>
      <c r="AI11" s="18">
        <f t="shared" si="2"/>
        <v>0</v>
      </c>
      <c r="AJ11" s="18">
        <f t="shared" si="3"/>
        <v>0</v>
      </c>
      <c r="AK11" s="18">
        <f t="shared" si="4"/>
        <v>1</v>
      </c>
      <c r="AL11" s="18">
        <f t="shared" si="5"/>
        <v>0</v>
      </c>
      <c r="AM11" s="18">
        <f t="shared" si="6"/>
        <v>0</v>
      </c>
      <c r="AN11" s="18">
        <f t="shared" si="7"/>
        <v>0</v>
      </c>
    </row>
    <row r="12" spans="1:43" customFormat="1" ht="20.100000000000001" customHeight="1">
      <c r="A12" s="16" t="s">
        <v>38</v>
      </c>
      <c r="B12" s="15">
        <v>0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7">
        <f t="shared" si="0"/>
        <v>1</v>
      </c>
      <c r="AH12" s="18">
        <f t="shared" si="1"/>
        <v>0</v>
      </c>
      <c r="AI12" s="18">
        <f t="shared" si="2"/>
        <v>0</v>
      </c>
      <c r="AJ12" s="18">
        <f t="shared" si="3"/>
        <v>0</v>
      </c>
      <c r="AK12" s="18">
        <f t="shared" si="4"/>
        <v>1</v>
      </c>
      <c r="AL12" s="18">
        <f t="shared" si="5"/>
        <v>0</v>
      </c>
      <c r="AM12" s="18">
        <f t="shared" si="6"/>
        <v>0</v>
      </c>
      <c r="AN12" s="18">
        <f t="shared" si="7"/>
        <v>0</v>
      </c>
    </row>
    <row r="13" spans="1:43" customFormat="1" ht="20.100000000000001" customHeight="1">
      <c r="A13" s="16" t="s">
        <v>39</v>
      </c>
      <c r="B13" s="15">
        <v>0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7">
        <f t="shared" si="0"/>
        <v>1</v>
      </c>
      <c r="AH13" s="18">
        <f t="shared" si="1"/>
        <v>0</v>
      </c>
      <c r="AI13" s="18">
        <f t="shared" si="2"/>
        <v>0</v>
      </c>
      <c r="AJ13" s="18">
        <f t="shared" si="3"/>
        <v>0</v>
      </c>
      <c r="AK13" s="18">
        <f t="shared" si="4"/>
        <v>1</v>
      </c>
      <c r="AL13" s="18">
        <f t="shared" si="5"/>
        <v>0</v>
      </c>
      <c r="AM13" s="18">
        <f t="shared" si="6"/>
        <v>0</v>
      </c>
      <c r="AN13" s="18">
        <f t="shared" si="7"/>
        <v>0</v>
      </c>
    </row>
    <row r="14" spans="1:43" customFormat="1" ht="20.100000000000001" customHeight="1">
      <c r="A14" s="16" t="s">
        <v>40</v>
      </c>
      <c r="B14" s="15">
        <v>0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7">
        <f t="shared" si="0"/>
        <v>1</v>
      </c>
      <c r="AH14" s="18">
        <f t="shared" si="1"/>
        <v>0</v>
      </c>
      <c r="AI14" s="18">
        <f t="shared" si="2"/>
        <v>0</v>
      </c>
      <c r="AJ14" s="18">
        <f t="shared" si="3"/>
        <v>0</v>
      </c>
      <c r="AK14" s="18">
        <f t="shared" si="4"/>
        <v>1</v>
      </c>
      <c r="AL14" s="18">
        <f t="shared" si="5"/>
        <v>0</v>
      </c>
      <c r="AM14" s="18">
        <f t="shared" si="6"/>
        <v>0</v>
      </c>
      <c r="AN14" s="18">
        <f t="shared" si="7"/>
        <v>0</v>
      </c>
    </row>
    <row r="15" spans="1:43" customFormat="1" ht="20.100000000000001" customHeight="1">
      <c r="A15" s="16" t="s">
        <v>41</v>
      </c>
      <c r="B15" s="15">
        <v>0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7">
        <f t="shared" si="0"/>
        <v>1</v>
      </c>
      <c r="AH15" s="18">
        <f t="shared" si="1"/>
        <v>0</v>
      </c>
      <c r="AI15" s="18">
        <f t="shared" si="2"/>
        <v>0</v>
      </c>
      <c r="AJ15" s="18">
        <f t="shared" si="3"/>
        <v>0</v>
      </c>
      <c r="AK15" s="18">
        <f t="shared" si="4"/>
        <v>1</v>
      </c>
      <c r="AL15" s="18">
        <f t="shared" si="5"/>
        <v>0</v>
      </c>
      <c r="AM15" s="18">
        <f t="shared" si="6"/>
        <v>0</v>
      </c>
      <c r="AN15" s="18">
        <f t="shared" si="7"/>
        <v>0</v>
      </c>
    </row>
    <row r="16" spans="1:43" customFormat="1" ht="20.100000000000001" customHeight="1">
      <c r="A16" s="16" t="s">
        <v>42</v>
      </c>
      <c r="B16" s="15">
        <v>0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7">
        <f t="shared" si="0"/>
        <v>1</v>
      </c>
      <c r="AH16" s="18">
        <f t="shared" si="1"/>
        <v>0</v>
      </c>
      <c r="AI16" s="18">
        <f t="shared" si="2"/>
        <v>0</v>
      </c>
      <c r="AJ16" s="18">
        <f t="shared" si="3"/>
        <v>0</v>
      </c>
      <c r="AK16" s="18">
        <f t="shared" si="4"/>
        <v>1</v>
      </c>
      <c r="AL16" s="18">
        <f t="shared" si="5"/>
        <v>0</v>
      </c>
      <c r="AM16" s="18">
        <f t="shared" si="6"/>
        <v>0</v>
      </c>
      <c r="AN16" s="18">
        <f t="shared" si="7"/>
        <v>0</v>
      </c>
    </row>
    <row r="17" spans="1:40" customFormat="1" ht="20.100000000000001" customHeight="1">
      <c r="A17" s="16" t="s">
        <v>43</v>
      </c>
      <c r="B17" s="15">
        <v>0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7">
        <f t="shared" si="0"/>
        <v>1</v>
      </c>
      <c r="AH17" s="18">
        <f t="shared" si="1"/>
        <v>0</v>
      </c>
      <c r="AI17" s="18">
        <f t="shared" si="2"/>
        <v>0</v>
      </c>
      <c r="AJ17" s="18">
        <f t="shared" si="3"/>
        <v>0</v>
      </c>
      <c r="AK17" s="18">
        <f t="shared" si="4"/>
        <v>1</v>
      </c>
      <c r="AL17" s="18">
        <f t="shared" si="5"/>
        <v>0</v>
      </c>
      <c r="AM17" s="18">
        <f t="shared" si="6"/>
        <v>0</v>
      </c>
      <c r="AN17" s="18">
        <f t="shared" si="7"/>
        <v>0</v>
      </c>
    </row>
    <row r="18" spans="1:40" customFormat="1" ht="20.100000000000001" customHeight="1">
      <c r="A18" s="16" t="s">
        <v>44</v>
      </c>
      <c r="B18" s="15">
        <v>0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7">
        <f t="shared" si="0"/>
        <v>1</v>
      </c>
      <c r="AH18" s="18">
        <f t="shared" si="1"/>
        <v>0</v>
      </c>
      <c r="AI18" s="18">
        <f t="shared" si="2"/>
        <v>0</v>
      </c>
      <c r="AJ18" s="18">
        <f t="shared" si="3"/>
        <v>0</v>
      </c>
      <c r="AK18" s="18">
        <f t="shared" si="4"/>
        <v>1</v>
      </c>
      <c r="AL18" s="18">
        <f t="shared" si="5"/>
        <v>0</v>
      </c>
      <c r="AM18" s="18">
        <f t="shared" si="6"/>
        <v>0</v>
      </c>
      <c r="AN18" s="18">
        <f t="shared" si="7"/>
        <v>0</v>
      </c>
    </row>
    <row r="19" spans="1:40" customFormat="1" ht="20.100000000000001" customHeight="1">
      <c r="A19" s="16" t="s">
        <v>45</v>
      </c>
      <c r="B19" s="15">
        <v>0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7">
        <f t="shared" si="0"/>
        <v>1</v>
      </c>
      <c r="AH19" s="18">
        <f t="shared" si="1"/>
        <v>0</v>
      </c>
      <c r="AI19" s="18">
        <f t="shared" si="2"/>
        <v>0</v>
      </c>
      <c r="AJ19" s="18">
        <f t="shared" si="3"/>
        <v>0</v>
      </c>
      <c r="AK19" s="18">
        <f t="shared" si="4"/>
        <v>1</v>
      </c>
      <c r="AL19" s="18">
        <f t="shared" si="5"/>
        <v>0</v>
      </c>
      <c r="AM19" s="18">
        <f t="shared" si="6"/>
        <v>0</v>
      </c>
      <c r="AN19" s="18">
        <f t="shared" si="7"/>
        <v>0</v>
      </c>
    </row>
    <row r="20" spans="1:40" customFormat="1" ht="20.100000000000001" customHeight="1">
      <c r="A20" s="16" t="s">
        <v>46</v>
      </c>
      <c r="B20" s="15">
        <v>0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7">
        <f t="shared" si="0"/>
        <v>1</v>
      </c>
      <c r="AH20" s="18">
        <f t="shared" si="1"/>
        <v>0</v>
      </c>
      <c r="AI20" s="18">
        <f t="shared" si="2"/>
        <v>0</v>
      </c>
      <c r="AJ20" s="18">
        <f t="shared" si="3"/>
        <v>0</v>
      </c>
      <c r="AK20" s="18">
        <f t="shared" si="4"/>
        <v>1</v>
      </c>
      <c r="AL20" s="18">
        <f t="shared" si="5"/>
        <v>0</v>
      </c>
      <c r="AM20" s="18">
        <f t="shared" si="6"/>
        <v>0</v>
      </c>
      <c r="AN20" s="18">
        <f t="shared" si="7"/>
        <v>0</v>
      </c>
    </row>
    <row r="21" spans="1:40" customFormat="1" ht="20.100000000000001" customHeight="1">
      <c r="A21" s="16" t="s">
        <v>47</v>
      </c>
      <c r="B21" s="15">
        <v>0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7">
        <f t="shared" si="0"/>
        <v>1</v>
      </c>
      <c r="AH21" s="18">
        <f t="shared" si="1"/>
        <v>0</v>
      </c>
      <c r="AI21" s="18">
        <f t="shared" si="2"/>
        <v>0</v>
      </c>
      <c r="AJ21" s="18">
        <f t="shared" si="3"/>
        <v>0</v>
      </c>
      <c r="AK21" s="18">
        <f t="shared" si="4"/>
        <v>1</v>
      </c>
      <c r="AL21" s="18">
        <f t="shared" si="5"/>
        <v>0</v>
      </c>
      <c r="AM21" s="18">
        <f t="shared" si="6"/>
        <v>0</v>
      </c>
      <c r="AN21" s="18">
        <f t="shared" si="7"/>
        <v>0</v>
      </c>
    </row>
    <row r="22" spans="1:40" customFormat="1" ht="20.100000000000001" customHeight="1">
      <c r="A22" s="16" t="s">
        <v>48</v>
      </c>
      <c r="B22" s="15">
        <v>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7">
        <f t="shared" si="0"/>
        <v>1</v>
      </c>
      <c r="AH22" s="18">
        <f t="shared" si="1"/>
        <v>0</v>
      </c>
      <c r="AI22" s="18">
        <f t="shared" si="2"/>
        <v>0</v>
      </c>
      <c r="AJ22" s="18">
        <f t="shared" si="3"/>
        <v>0</v>
      </c>
      <c r="AK22" s="18">
        <f t="shared" si="4"/>
        <v>1</v>
      </c>
      <c r="AL22" s="18">
        <f t="shared" si="5"/>
        <v>0</v>
      </c>
      <c r="AM22" s="18">
        <f t="shared" si="6"/>
        <v>0</v>
      </c>
      <c r="AN22" s="18">
        <f t="shared" si="7"/>
        <v>0</v>
      </c>
    </row>
    <row r="23" spans="1:40" customFormat="1" ht="20.100000000000001" customHeight="1">
      <c r="A23" s="16" t="s">
        <v>49</v>
      </c>
      <c r="B23" s="15">
        <v>0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7">
        <f t="shared" si="0"/>
        <v>1</v>
      </c>
      <c r="AH23" s="18">
        <f t="shared" si="1"/>
        <v>0</v>
      </c>
      <c r="AI23" s="18">
        <f t="shared" si="2"/>
        <v>0</v>
      </c>
      <c r="AJ23" s="18">
        <f t="shared" si="3"/>
        <v>0</v>
      </c>
      <c r="AK23" s="18">
        <f t="shared" si="4"/>
        <v>1</v>
      </c>
      <c r="AL23" s="18">
        <f t="shared" si="5"/>
        <v>0</v>
      </c>
      <c r="AM23" s="18">
        <f t="shared" si="6"/>
        <v>0</v>
      </c>
      <c r="AN23" s="18">
        <f t="shared" si="7"/>
        <v>0</v>
      </c>
    </row>
    <row r="24" spans="1:40" customFormat="1" ht="20.100000000000001" customHeight="1">
      <c r="A24" s="16" t="s">
        <v>50</v>
      </c>
      <c r="B24" s="15">
        <v>0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7">
        <f t="shared" si="0"/>
        <v>1</v>
      </c>
      <c r="AH24" s="18">
        <f t="shared" si="1"/>
        <v>0</v>
      </c>
      <c r="AI24" s="18">
        <f t="shared" si="2"/>
        <v>0</v>
      </c>
      <c r="AJ24" s="18">
        <f t="shared" si="3"/>
        <v>0</v>
      </c>
      <c r="AK24" s="18">
        <f t="shared" si="4"/>
        <v>1</v>
      </c>
      <c r="AL24" s="18">
        <f t="shared" si="5"/>
        <v>0</v>
      </c>
      <c r="AM24" s="18">
        <f t="shared" si="6"/>
        <v>0</v>
      </c>
      <c r="AN24" s="18">
        <f t="shared" si="7"/>
        <v>0</v>
      </c>
    </row>
    <row r="25" spans="1:40" customFormat="1" ht="20.100000000000001" customHeight="1">
      <c r="A25" s="16" t="s">
        <v>51</v>
      </c>
      <c r="B25" s="15">
        <v>0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7">
        <f t="shared" si="0"/>
        <v>1</v>
      </c>
      <c r="AH25" s="18">
        <f t="shared" si="1"/>
        <v>0</v>
      </c>
      <c r="AI25" s="18">
        <f t="shared" si="2"/>
        <v>0</v>
      </c>
      <c r="AJ25" s="18">
        <f t="shared" si="3"/>
        <v>0</v>
      </c>
      <c r="AK25" s="18">
        <f t="shared" si="4"/>
        <v>1</v>
      </c>
      <c r="AL25" s="18">
        <f t="shared" si="5"/>
        <v>0</v>
      </c>
      <c r="AM25" s="18">
        <f t="shared" si="6"/>
        <v>0</v>
      </c>
      <c r="AN25" s="18">
        <f t="shared" si="7"/>
        <v>0</v>
      </c>
    </row>
    <row r="26" spans="1:40" customFormat="1" ht="20.100000000000001" customHeight="1">
      <c r="A26" s="16" t="s">
        <v>52</v>
      </c>
      <c r="B26" s="15">
        <v>0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7">
        <f t="shared" si="0"/>
        <v>1</v>
      </c>
      <c r="AH26" s="18">
        <f t="shared" si="1"/>
        <v>0</v>
      </c>
      <c r="AI26" s="18">
        <f t="shared" si="2"/>
        <v>0</v>
      </c>
      <c r="AJ26" s="18">
        <f t="shared" si="3"/>
        <v>0</v>
      </c>
      <c r="AK26" s="18">
        <f t="shared" si="4"/>
        <v>1</v>
      </c>
      <c r="AL26" s="18">
        <f t="shared" si="5"/>
        <v>0</v>
      </c>
      <c r="AM26" s="18">
        <f t="shared" si="6"/>
        <v>0</v>
      </c>
      <c r="AN26" s="18">
        <f t="shared" si="7"/>
        <v>0</v>
      </c>
    </row>
    <row r="27" spans="1:40" customFormat="1" ht="20.100000000000001" customHeight="1">
      <c r="A27" s="16" t="s">
        <v>53</v>
      </c>
      <c r="B27" s="15">
        <v>0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7">
        <f t="shared" si="0"/>
        <v>1</v>
      </c>
      <c r="AH27" s="18">
        <f t="shared" si="1"/>
        <v>0</v>
      </c>
      <c r="AI27" s="18">
        <f t="shared" si="2"/>
        <v>0</v>
      </c>
      <c r="AJ27" s="18">
        <f t="shared" si="3"/>
        <v>0</v>
      </c>
      <c r="AK27" s="18">
        <f t="shared" si="4"/>
        <v>1</v>
      </c>
      <c r="AL27" s="18">
        <f t="shared" si="5"/>
        <v>0</v>
      </c>
      <c r="AM27" s="18">
        <f t="shared" si="6"/>
        <v>0</v>
      </c>
      <c r="AN27" s="18">
        <f t="shared" si="7"/>
        <v>0</v>
      </c>
    </row>
    <row r="28" spans="1:40" customFormat="1" ht="20.100000000000001" customHeight="1">
      <c r="A28" s="16" t="s">
        <v>54</v>
      </c>
      <c r="B28" s="15">
        <v>0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7">
        <f t="shared" si="0"/>
        <v>1</v>
      </c>
      <c r="AH28" s="18">
        <f t="shared" si="1"/>
        <v>0</v>
      </c>
      <c r="AI28" s="18">
        <f t="shared" si="2"/>
        <v>0</v>
      </c>
      <c r="AJ28" s="18">
        <f t="shared" si="3"/>
        <v>0</v>
      </c>
      <c r="AK28" s="18">
        <f t="shared" si="4"/>
        <v>1</v>
      </c>
      <c r="AL28" s="18">
        <f t="shared" si="5"/>
        <v>0</v>
      </c>
      <c r="AM28" s="18">
        <f t="shared" si="6"/>
        <v>0</v>
      </c>
      <c r="AN28" s="18">
        <f t="shared" si="7"/>
        <v>0</v>
      </c>
    </row>
    <row r="29" spans="1:40" customFormat="1" ht="20.100000000000001" customHeight="1">
      <c r="A29" s="16" t="s">
        <v>55</v>
      </c>
      <c r="B29" s="15">
        <v>0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7">
        <f t="shared" si="0"/>
        <v>1</v>
      </c>
      <c r="AH29" s="18">
        <f t="shared" si="1"/>
        <v>0</v>
      </c>
      <c r="AI29" s="18">
        <f t="shared" si="2"/>
        <v>0</v>
      </c>
      <c r="AJ29" s="18">
        <f t="shared" si="3"/>
        <v>0</v>
      </c>
      <c r="AK29" s="18">
        <f t="shared" si="4"/>
        <v>1</v>
      </c>
      <c r="AL29" s="18">
        <f t="shared" si="5"/>
        <v>0</v>
      </c>
      <c r="AM29" s="18">
        <f t="shared" si="6"/>
        <v>0</v>
      </c>
      <c r="AN29" s="18">
        <f t="shared" si="7"/>
        <v>0</v>
      </c>
    </row>
    <row r="30" spans="1:40" customFormat="1" ht="20.100000000000001" customHeight="1">
      <c r="A30" s="16" t="s">
        <v>56</v>
      </c>
      <c r="B30" s="15">
        <v>0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7">
        <f t="shared" si="0"/>
        <v>1</v>
      </c>
      <c r="AH30" s="18">
        <f t="shared" si="1"/>
        <v>0</v>
      </c>
      <c r="AI30" s="18">
        <f t="shared" si="2"/>
        <v>0</v>
      </c>
      <c r="AJ30" s="18">
        <f t="shared" si="3"/>
        <v>0</v>
      </c>
      <c r="AK30" s="18">
        <f t="shared" si="4"/>
        <v>1</v>
      </c>
      <c r="AL30" s="18">
        <f t="shared" si="5"/>
        <v>0</v>
      </c>
      <c r="AM30" s="18">
        <f t="shared" si="6"/>
        <v>0</v>
      </c>
      <c r="AN30" s="18">
        <f t="shared" si="7"/>
        <v>0</v>
      </c>
    </row>
    <row r="31" spans="1:40" customFormat="1" ht="20.100000000000001" customHeight="1">
      <c r="A31" s="16" t="s">
        <v>57</v>
      </c>
      <c r="B31" s="15">
        <v>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7">
        <f t="shared" si="0"/>
        <v>1</v>
      </c>
      <c r="AH31" s="18">
        <f t="shared" si="1"/>
        <v>0</v>
      </c>
      <c r="AI31" s="18">
        <f t="shared" si="2"/>
        <v>0</v>
      </c>
      <c r="AJ31" s="18">
        <f t="shared" si="3"/>
        <v>0</v>
      </c>
      <c r="AK31" s="18">
        <f t="shared" si="4"/>
        <v>1</v>
      </c>
      <c r="AL31" s="18">
        <f t="shared" si="5"/>
        <v>0</v>
      </c>
      <c r="AM31" s="18">
        <f t="shared" si="6"/>
        <v>0</v>
      </c>
      <c r="AN31" s="18">
        <f t="shared" si="7"/>
        <v>0</v>
      </c>
    </row>
    <row r="32" spans="1:40" customFormat="1" ht="20.100000000000001" customHeight="1">
      <c r="A32" s="16" t="s">
        <v>58</v>
      </c>
      <c r="B32" s="15">
        <v>0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7">
        <f t="shared" si="0"/>
        <v>1</v>
      </c>
      <c r="AH32" s="18">
        <f t="shared" si="1"/>
        <v>0</v>
      </c>
      <c r="AI32" s="18">
        <f t="shared" si="2"/>
        <v>0</v>
      </c>
      <c r="AJ32" s="18">
        <f t="shared" si="3"/>
        <v>0</v>
      </c>
      <c r="AK32" s="18">
        <f t="shared" si="4"/>
        <v>1</v>
      </c>
      <c r="AL32" s="18">
        <f t="shared" si="5"/>
        <v>0</v>
      </c>
      <c r="AM32" s="18">
        <f t="shared" si="6"/>
        <v>0</v>
      </c>
      <c r="AN32" s="18">
        <f t="shared" si="7"/>
        <v>0</v>
      </c>
    </row>
    <row r="33" spans="1:40" customFormat="1" ht="20.100000000000001" customHeight="1">
      <c r="A33" s="16" t="s">
        <v>59</v>
      </c>
      <c r="B33" s="15">
        <v>0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7">
        <f t="shared" si="0"/>
        <v>1</v>
      </c>
      <c r="AH33" s="18">
        <f t="shared" si="1"/>
        <v>0</v>
      </c>
      <c r="AI33" s="18">
        <f t="shared" si="2"/>
        <v>0</v>
      </c>
      <c r="AJ33" s="18">
        <f t="shared" si="3"/>
        <v>0</v>
      </c>
      <c r="AK33" s="18">
        <f t="shared" si="4"/>
        <v>1</v>
      </c>
      <c r="AL33" s="18">
        <f t="shared" si="5"/>
        <v>0</v>
      </c>
      <c r="AM33" s="18">
        <f t="shared" si="6"/>
        <v>0</v>
      </c>
      <c r="AN33" s="18">
        <f t="shared" si="7"/>
        <v>0</v>
      </c>
    </row>
    <row r="34" spans="1:40" customFormat="1" ht="20.100000000000001" customHeight="1">
      <c r="A34" s="16" t="s">
        <v>60</v>
      </c>
      <c r="B34" s="15">
        <v>0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7">
        <f t="shared" si="0"/>
        <v>1</v>
      </c>
      <c r="AH34" s="18">
        <f t="shared" si="1"/>
        <v>0</v>
      </c>
      <c r="AI34" s="18">
        <f t="shared" si="2"/>
        <v>0</v>
      </c>
      <c r="AJ34" s="18">
        <f t="shared" si="3"/>
        <v>0</v>
      </c>
      <c r="AK34" s="18">
        <f t="shared" si="4"/>
        <v>1</v>
      </c>
      <c r="AL34" s="18">
        <f t="shared" si="5"/>
        <v>0</v>
      </c>
      <c r="AM34" s="18">
        <f t="shared" si="6"/>
        <v>0</v>
      </c>
      <c r="AN34" s="18">
        <f t="shared" si="7"/>
        <v>0</v>
      </c>
    </row>
    <row r="35" spans="1:40" customFormat="1" ht="20.100000000000001" customHeight="1">
      <c r="A35" s="16" t="s">
        <v>61</v>
      </c>
      <c r="B35" s="15">
        <v>0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7">
        <f t="shared" si="0"/>
        <v>1</v>
      </c>
      <c r="AH35" s="18">
        <f t="shared" si="1"/>
        <v>0</v>
      </c>
      <c r="AI35" s="18">
        <f t="shared" si="2"/>
        <v>0</v>
      </c>
      <c r="AJ35" s="18">
        <f t="shared" si="3"/>
        <v>0</v>
      </c>
      <c r="AK35" s="18">
        <f t="shared" si="4"/>
        <v>1</v>
      </c>
      <c r="AL35" s="18">
        <f t="shared" si="5"/>
        <v>0</v>
      </c>
      <c r="AM35" s="18">
        <f t="shared" si="6"/>
        <v>0</v>
      </c>
      <c r="AN35" s="18">
        <f t="shared" si="7"/>
        <v>0</v>
      </c>
    </row>
    <row r="36" spans="1:40" customFormat="1" ht="20.100000000000001" customHeight="1">
      <c r="A36" s="16" t="s">
        <v>62</v>
      </c>
      <c r="B36" s="15">
        <v>0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7">
        <f t="shared" si="0"/>
        <v>1</v>
      </c>
      <c r="AH36" s="18">
        <f t="shared" si="1"/>
        <v>0</v>
      </c>
      <c r="AI36" s="18">
        <f t="shared" si="2"/>
        <v>0</v>
      </c>
      <c r="AJ36" s="18">
        <f t="shared" si="3"/>
        <v>0</v>
      </c>
      <c r="AK36" s="18">
        <f t="shared" si="4"/>
        <v>1</v>
      </c>
      <c r="AL36" s="18">
        <f t="shared" si="5"/>
        <v>0</v>
      </c>
      <c r="AM36" s="18">
        <f t="shared" si="6"/>
        <v>0</v>
      </c>
      <c r="AN36" s="18">
        <f t="shared" si="7"/>
        <v>0</v>
      </c>
    </row>
    <row r="37" spans="1:40" customFormat="1" ht="20.100000000000001" customHeight="1">
      <c r="A37" s="16" t="s">
        <v>63</v>
      </c>
      <c r="B37" s="15">
        <v>0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7">
        <f t="shared" si="0"/>
        <v>1</v>
      </c>
      <c r="AH37" s="18">
        <f t="shared" si="1"/>
        <v>0</v>
      </c>
      <c r="AI37" s="18">
        <f t="shared" si="2"/>
        <v>0</v>
      </c>
      <c r="AJ37" s="18">
        <f t="shared" si="3"/>
        <v>0</v>
      </c>
      <c r="AK37" s="18">
        <f t="shared" si="4"/>
        <v>1</v>
      </c>
      <c r="AL37" s="18">
        <f t="shared" si="5"/>
        <v>0</v>
      </c>
      <c r="AM37" s="18">
        <f t="shared" si="6"/>
        <v>0</v>
      </c>
      <c r="AN37" s="18">
        <f t="shared" si="7"/>
        <v>0</v>
      </c>
    </row>
    <row r="38" spans="1:40" customFormat="1" ht="20.100000000000001" customHeight="1">
      <c r="A38" s="16" t="s">
        <v>64</v>
      </c>
      <c r="B38" s="15">
        <v>0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7">
        <f t="shared" si="0"/>
        <v>1</v>
      </c>
      <c r="AH38" s="18">
        <f t="shared" si="1"/>
        <v>0</v>
      </c>
      <c r="AI38" s="18">
        <f t="shared" si="2"/>
        <v>0</v>
      </c>
      <c r="AJ38" s="18">
        <f t="shared" si="3"/>
        <v>0</v>
      </c>
      <c r="AK38" s="18">
        <f t="shared" si="4"/>
        <v>1</v>
      </c>
      <c r="AL38" s="18">
        <f t="shared" si="5"/>
        <v>0</v>
      </c>
      <c r="AM38" s="18">
        <f t="shared" si="6"/>
        <v>0</v>
      </c>
      <c r="AN38" s="18">
        <f t="shared" si="7"/>
        <v>0</v>
      </c>
    </row>
    <row r="39" spans="1:40" customFormat="1" ht="20.100000000000001" customHeight="1">
      <c r="A39" s="16" t="s">
        <v>65</v>
      </c>
      <c r="B39" s="15">
        <v>0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7">
        <f t="shared" si="0"/>
        <v>1</v>
      </c>
      <c r="AH39" s="18">
        <f t="shared" si="1"/>
        <v>0</v>
      </c>
      <c r="AI39" s="18">
        <f t="shared" si="2"/>
        <v>0</v>
      </c>
      <c r="AJ39" s="18">
        <f t="shared" si="3"/>
        <v>0</v>
      </c>
      <c r="AK39" s="18">
        <f t="shared" si="4"/>
        <v>1</v>
      </c>
      <c r="AL39" s="18">
        <f t="shared" si="5"/>
        <v>0</v>
      </c>
      <c r="AM39" s="18">
        <f t="shared" si="6"/>
        <v>0</v>
      </c>
      <c r="AN39" s="18">
        <f t="shared" si="7"/>
        <v>0</v>
      </c>
    </row>
    <row r="40" spans="1:40" customFormat="1" ht="20.100000000000001" customHeight="1">
      <c r="A40" s="16" t="s">
        <v>66</v>
      </c>
      <c r="B40" s="15">
        <v>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7">
        <f t="shared" si="0"/>
        <v>1</v>
      </c>
      <c r="AH40" s="18">
        <f t="shared" si="1"/>
        <v>0</v>
      </c>
      <c r="AI40" s="18">
        <f t="shared" si="2"/>
        <v>0</v>
      </c>
      <c r="AJ40" s="18">
        <f t="shared" si="3"/>
        <v>0</v>
      </c>
      <c r="AK40" s="18">
        <f t="shared" si="4"/>
        <v>1</v>
      </c>
      <c r="AL40" s="18">
        <f t="shared" si="5"/>
        <v>0</v>
      </c>
      <c r="AM40" s="18">
        <f t="shared" si="6"/>
        <v>0</v>
      </c>
      <c r="AN40" s="18">
        <f t="shared" si="7"/>
        <v>0</v>
      </c>
    </row>
    <row r="41" spans="1:40" customFormat="1" ht="20.100000000000001" customHeight="1">
      <c r="A41" s="16" t="s">
        <v>67</v>
      </c>
      <c r="B41" s="15">
        <v>0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7">
        <f t="shared" si="0"/>
        <v>1</v>
      </c>
      <c r="AH41" s="18">
        <f t="shared" si="1"/>
        <v>0</v>
      </c>
      <c r="AI41" s="18">
        <f t="shared" si="2"/>
        <v>0</v>
      </c>
      <c r="AJ41" s="18">
        <f t="shared" si="3"/>
        <v>0</v>
      </c>
      <c r="AK41" s="18">
        <f t="shared" si="4"/>
        <v>1</v>
      </c>
      <c r="AL41" s="18">
        <f t="shared" si="5"/>
        <v>0</v>
      </c>
      <c r="AM41" s="18">
        <f t="shared" si="6"/>
        <v>0</v>
      </c>
      <c r="AN41" s="18">
        <f t="shared" si="7"/>
        <v>0</v>
      </c>
    </row>
    <row r="42" spans="1:40" customFormat="1" ht="20.100000000000001" customHeight="1">
      <c r="A42" s="16" t="s">
        <v>68</v>
      </c>
      <c r="B42" s="15">
        <v>0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7">
        <f t="shared" si="0"/>
        <v>1</v>
      </c>
      <c r="AH42" s="18">
        <f t="shared" si="1"/>
        <v>0</v>
      </c>
      <c r="AI42" s="18">
        <f t="shared" si="2"/>
        <v>0</v>
      </c>
      <c r="AJ42" s="18">
        <f t="shared" si="3"/>
        <v>0</v>
      </c>
      <c r="AK42" s="18">
        <f t="shared" si="4"/>
        <v>1</v>
      </c>
      <c r="AL42" s="18">
        <f t="shared" si="5"/>
        <v>0</v>
      </c>
      <c r="AM42" s="18">
        <f t="shared" si="6"/>
        <v>0</v>
      </c>
      <c r="AN42" s="18">
        <f t="shared" si="7"/>
        <v>0</v>
      </c>
    </row>
    <row r="43" spans="1:40" customFormat="1" ht="20.100000000000001" customHeight="1">
      <c r="A43" s="16" t="s">
        <v>69</v>
      </c>
      <c r="B43" s="15">
        <v>0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7">
        <f t="shared" si="0"/>
        <v>1</v>
      </c>
      <c r="AH43" s="18">
        <f t="shared" si="1"/>
        <v>0</v>
      </c>
      <c r="AI43" s="18">
        <f t="shared" si="2"/>
        <v>0</v>
      </c>
      <c r="AJ43" s="18">
        <f t="shared" si="3"/>
        <v>0</v>
      </c>
      <c r="AK43" s="18">
        <f t="shared" si="4"/>
        <v>1</v>
      </c>
      <c r="AL43" s="18">
        <f t="shared" si="5"/>
        <v>0</v>
      </c>
      <c r="AM43" s="18">
        <f t="shared" si="6"/>
        <v>0</v>
      </c>
      <c r="AN43" s="18">
        <f t="shared" si="7"/>
        <v>0</v>
      </c>
    </row>
    <row r="44" spans="1:40" customFormat="1" ht="20.100000000000001" customHeight="1">
      <c r="A44" s="16" t="s">
        <v>70</v>
      </c>
      <c r="B44" s="15">
        <v>0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7">
        <f t="shared" si="0"/>
        <v>1</v>
      </c>
      <c r="AH44" s="18">
        <f t="shared" si="1"/>
        <v>0</v>
      </c>
      <c r="AI44" s="18">
        <f t="shared" si="2"/>
        <v>0</v>
      </c>
      <c r="AJ44" s="18">
        <f t="shared" si="3"/>
        <v>0</v>
      </c>
      <c r="AK44" s="18">
        <f t="shared" si="4"/>
        <v>1</v>
      </c>
      <c r="AL44" s="18">
        <f t="shared" si="5"/>
        <v>0</v>
      </c>
      <c r="AM44" s="18">
        <f t="shared" si="6"/>
        <v>0</v>
      </c>
      <c r="AN44" s="18">
        <f t="shared" si="7"/>
        <v>0</v>
      </c>
    </row>
    <row r="45" spans="1:40" customFormat="1" ht="20.100000000000001" customHeight="1">
      <c r="A45" s="16" t="s">
        <v>71</v>
      </c>
      <c r="B45" s="15">
        <v>0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7">
        <f t="shared" si="0"/>
        <v>1</v>
      </c>
      <c r="AH45" s="18">
        <f t="shared" si="1"/>
        <v>0</v>
      </c>
      <c r="AI45" s="18">
        <f t="shared" si="2"/>
        <v>0</v>
      </c>
      <c r="AJ45" s="18">
        <f t="shared" si="3"/>
        <v>0</v>
      </c>
      <c r="AK45" s="18">
        <f t="shared" si="4"/>
        <v>1</v>
      </c>
      <c r="AL45" s="18">
        <f t="shared" si="5"/>
        <v>0</v>
      </c>
      <c r="AM45" s="18">
        <f t="shared" si="6"/>
        <v>0</v>
      </c>
      <c r="AN45" s="18">
        <f t="shared" si="7"/>
        <v>0</v>
      </c>
    </row>
    <row r="46" spans="1:40" customFormat="1" ht="20.100000000000001" customHeight="1">
      <c r="A46" s="16" t="s">
        <v>72</v>
      </c>
      <c r="B46" s="15">
        <v>0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7">
        <f t="shared" si="0"/>
        <v>1</v>
      </c>
      <c r="AH46" s="18">
        <f t="shared" si="1"/>
        <v>0</v>
      </c>
      <c r="AI46" s="18">
        <f t="shared" si="2"/>
        <v>0</v>
      </c>
      <c r="AJ46" s="18">
        <f t="shared" si="3"/>
        <v>0</v>
      </c>
      <c r="AK46" s="18">
        <f t="shared" si="4"/>
        <v>1</v>
      </c>
      <c r="AL46" s="18">
        <f t="shared" si="5"/>
        <v>0</v>
      </c>
      <c r="AM46" s="18">
        <f t="shared" si="6"/>
        <v>0</v>
      </c>
      <c r="AN46" s="18">
        <f t="shared" si="7"/>
        <v>0</v>
      </c>
    </row>
    <row r="47" spans="1:40" customFormat="1" ht="20.100000000000001" customHeight="1">
      <c r="A47" s="16" t="s">
        <v>73</v>
      </c>
      <c r="B47" s="15">
        <v>0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7">
        <f t="shared" si="0"/>
        <v>1</v>
      </c>
      <c r="AH47" s="18">
        <f t="shared" si="1"/>
        <v>0</v>
      </c>
      <c r="AI47" s="18">
        <f t="shared" si="2"/>
        <v>0</v>
      </c>
      <c r="AJ47" s="18">
        <f t="shared" si="3"/>
        <v>0</v>
      </c>
      <c r="AK47" s="18">
        <f t="shared" si="4"/>
        <v>1</v>
      </c>
      <c r="AL47" s="18">
        <f t="shared" si="5"/>
        <v>0</v>
      </c>
      <c r="AM47" s="18">
        <f t="shared" si="6"/>
        <v>0</v>
      </c>
      <c r="AN47" s="18">
        <f t="shared" si="7"/>
        <v>0</v>
      </c>
    </row>
    <row r="48" spans="1:40" customFormat="1" ht="20.100000000000001" customHeight="1">
      <c r="A48" s="16" t="s">
        <v>74</v>
      </c>
      <c r="B48" s="15">
        <v>0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7">
        <f t="shared" si="0"/>
        <v>1</v>
      </c>
      <c r="AH48" s="18">
        <f t="shared" si="1"/>
        <v>0</v>
      </c>
      <c r="AI48" s="18">
        <f t="shared" si="2"/>
        <v>0</v>
      </c>
      <c r="AJ48" s="18">
        <f t="shared" si="3"/>
        <v>0</v>
      </c>
      <c r="AK48" s="18">
        <f t="shared" si="4"/>
        <v>1</v>
      </c>
      <c r="AL48" s="18">
        <f t="shared" si="5"/>
        <v>0</v>
      </c>
      <c r="AM48" s="18">
        <f t="shared" si="6"/>
        <v>0</v>
      </c>
      <c r="AN48" s="18">
        <f t="shared" si="7"/>
        <v>0</v>
      </c>
    </row>
    <row r="49" spans="1:40" customFormat="1" ht="20.100000000000001" customHeight="1">
      <c r="A49" s="16" t="s">
        <v>75</v>
      </c>
      <c r="B49" s="15">
        <v>0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7">
        <f t="shared" si="0"/>
        <v>1</v>
      </c>
      <c r="AH49" s="18">
        <f t="shared" si="1"/>
        <v>0</v>
      </c>
      <c r="AI49" s="18">
        <f t="shared" si="2"/>
        <v>0</v>
      </c>
      <c r="AJ49" s="18">
        <f t="shared" si="3"/>
        <v>0</v>
      </c>
      <c r="AK49" s="18">
        <f t="shared" si="4"/>
        <v>1</v>
      </c>
      <c r="AL49" s="18">
        <f t="shared" si="5"/>
        <v>0</v>
      </c>
      <c r="AM49" s="18">
        <f t="shared" si="6"/>
        <v>0</v>
      </c>
      <c r="AN49" s="18">
        <f t="shared" si="7"/>
        <v>0</v>
      </c>
    </row>
    <row r="50" spans="1:40" customFormat="1" ht="20.100000000000001" customHeight="1">
      <c r="A50" s="16" t="s">
        <v>76</v>
      </c>
      <c r="B50" s="15">
        <v>0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7">
        <f t="shared" si="0"/>
        <v>1</v>
      </c>
      <c r="AH50" s="18">
        <f t="shared" si="1"/>
        <v>0</v>
      </c>
      <c r="AI50" s="18">
        <f t="shared" si="2"/>
        <v>0</v>
      </c>
      <c r="AJ50" s="18">
        <f t="shared" si="3"/>
        <v>0</v>
      </c>
      <c r="AK50" s="18">
        <f t="shared" si="4"/>
        <v>1</v>
      </c>
      <c r="AL50" s="18">
        <f t="shared" si="5"/>
        <v>0</v>
      </c>
      <c r="AM50" s="18">
        <f t="shared" si="6"/>
        <v>0</v>
      </c>
      <c r="AN50" s="18">
        <f t="shared" si="7"/>
        <v>0</v>
      </c>
    </row>
    <row r="51" spans="1:40" customFormat="1" ht="20.100000000000001" customHeight="1">
      <c r="A51" s="16" t="s">
        <v>77</v>
      </c>
      <c r="B51" s="15">
        <v>0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7">
        <f t="shared" si="0"/>
        <v>1</v>
      </c>
      <c r="AH51" s="18">
        <f t="shared" si="1"/>
        <v>0</v>
      </c>
      <c r="AI51" s="18">
        <f t="shared" si="2"/>
        <v>0</v>
      </c>
      <c r="AJ51" s="18">
        <f t="shared" si="3"/>
        <v>0</v>
      </c>
      <c r="AK51" s="18">
        <f t="shared" si="4"/>
        <v>1</v>
      </c>
      <c r="AL51" s="18">
        <f t="shared" si="5"/>
        <v>0</v>
      </c>
      <c r="AM51" s="18">
        <f t="shared" si="6"/>
        <v>0</v>
      </c>
      <c r="AN51" s="18">
        <f t="shared" si="7"/>
        <v>0</v>
      </c>
    </row>
    <row r="52" spans="1:40" customFormat="1" ht="20.100000000000001" customHeight="1">
      <c r="A52" s="16" t="s">
        <v>78</v>
      </c>
      <c r="B52" s="15">
        <v>0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7">
        <f t="shared" si="0"/>
        <v>1</v>
      </c>
      <c r="AH52" s="18">
        <f t="shared" si="1"/>
        <v>0</v>
      </c>
      <c r="AI52" s="18">
        <f t="shared" si="2"/>
        <v>0</v>
      </c>
      <c r="AJ52" s="18">
        <f t="shared" si="3"/>
        <v>0</v>
      </c>
      <c r="AK52" s="18">
        <f t="shared" si="4"/>
        <v>1</v>
      </c>
      <c r="AL52" s="18">
        <f t="shared" si="5"/>
        <v>0</v>
      </c>
      <c r="AM52" s="18">
        <f t="shared" si="6"/>
        <v>0</v>
      </c>
      <c r="AN52" s="18">
        <f t="shared" si="7"/>
        <v>0</v>
      </c>
    </row>
    <row r="53" spans="1:40" customFormat="1" ht="20.100000000000001" customHeight="1">
      <c r="A53" s="16" t="s">
        <v>79</v>
      </c>
      <c r="B53" s="15">
        <v>0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7">
        <f t="shared" si="0"/>
        <v>1</v>
      </c>
      <c r="AH53" s="18">
        <f t="shared" si="1"/>
        <v>0</v>
      </c>
      <c r="AI53" s="18">
        <f t="shared" si="2"/>
        <v>0</v>
      </c>
      <c r="AJ53" s="18">
        <f t="shared" si="3"/>
        <v>0</v>
      </c>
      <c r="AK53" s="18">
        <f t="shared" si="4"/>
        <v>1</v>
      </c>
      <c r="AL53" s="18">
        <f t="shared" si="5"/>
        <v>0</v>
      </c>
      <c r="AM53" s="18">
        <f t="shared" si="6"/>
        <v>0</v>
      </c>
      <c r="AN53" s="18">
        <f t="shared" si="7"/>
        <v>0</v>
      </c>
    </row>
    <row r="54" spans="1:40" customFormat="1" ht="20.100000000000001" customHeight="1">
      <c r="A54" s="16" t="s">
        <v>80</v>
      </c>
      <c r="B54" s="15">
        <v>0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7">
        <f t="shared" si="0"/>
        <v>1</v>
      </c>
      <c r="AH54" s="18">
        <f t="shared" si="1"/>
        <v>0</v>
      </c>
      <c r="AI54" s="18">
        <f t="shared" si="2"/>
        <v>0</v>
      </c>
      <c r="AJ54" s="18">
        <f t="shared" si="3"/>
        <v>0</v>
      </c>
      <c r="AK54" s="18">
        <f t="shared" si="4"/>
        <v>1</v>
      </c>
      <c r="AL54" s="18">
        <f t="shared" si="5"/>
        <v>0</v>
      </c>
      <c r="AM54" s="18">
        <f t="shared" si="6"/>
        <v>0</v>
      </c>
      <c r="AN54" s="18">
        <f t="shared" si="7"/>
        <v>0</v>
      </c>
    </row>
    <row r="55" spans="1:40" customFormat="1" ht="20.100000000000001" customHeight="1">
      <c r="A55" s="16" t="s">
        <v>81</v>
      </c>
      <c r="B55" s="15">
        <v>0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7">
        <f t="shared" si="0"/>
        <v>1</v>
      </c>
      <c r="AH55" s="18">
        <f t="shared" si="1"/>
        <v>0</v>
      </c>
      <c r="AI55" s="18">
        <f t="shared" si="2"/>
        <v>0</v>
      </c>
      <c r="AJ55" s="18">
        <f t="shared" si="3"/>
        <v>0</v>
      </c>
      <c r="AK55" s="18">
        <f t="shared" si="4"/>
        <v>1</v>
      </c>
      <c r="AL55" s="18">
        <f t="shared" si="5"/>
        <v>0</v>
      </c>
      <c r="AM55" s="18">
        <f t="shared" si="6"/>
        <v>0</v>
      </c>
      <c r="AN55" s="18">
        <f t="shared" si="7"/>
        <v>0</v>
      </c>
    </row>
    <row r="56" spans="1:40" customFormat="1" ht="20.100000000000001" customHeight="1">
      <c r="A56" s="16" t="s">
        <v>82</v>
      </c>
      <c r="B56" s="15">
        <v>0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7">
        <f t="shared" si="0"/>
        <v>1</v>
      </c>
      <c r="AH56" s="18">
        <f t="shared" si="1"/>
        <v>0</v>
      </c>
      <c r="AI56" s="18">
        <f t="shared" si="2"/>
        <v>0</v>
      </c>
      <c r="AJ56" s="18">
        <f t="shared" si="3"/>
        <v>0</v>
      </c>
      <c r="AK56" s="18">
        <f t="shared" si="4"/>
        <v>1</v>
      </c>
      <c r="AL56" s="18">
        <f t="shared" si="5"/>
        <v>0</v>
      </c>
      <c r="AM56" s="18">
        <f t="shared" si="6"/>
        <v>0</v>
      </c>
      <c r="AN56" s="18">
        <f t="shared" si="7"/>
        <v>0</v>
      </c>
    </row>
    <row r="57" spans="1:40" customFormat="1" ht="20.100000000000001" customHeight="1">
      <c r="A57" s="16" t="s">
        <v>83</v>
      </c>
      <c r="B57" s="15">
        <v>0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7">
        <f t="shared" si="0"/>
        <v>1</v>
      </c>
      <c r="AH57" s="18">
        <f t="shared" si="1"/>
        <v>0</v>
      </c>
      <c r="AI57" s="18">
        <f t="shared" si="2"/>
        <v>0</v>
      </c>
      <c r="AJ57" s="18">
        <f t="shared" si="3"/>
        <v>0</v>
      </c>
      <c r="AK57" s="18">
        <f t="shared" si="4"/>
        <v>1</v>
      </c>
      <c r="AL57" s="18">
        <f t="shared" si="5"/>
        <v>0</v>
      </c>
      <c r="AM57" s="18">
        <f t="shared" si="6"/>
        <v>0</v>
      </c>
      <c r="AN57" s="18">
        <f t="shared" si="7"/>
        <v>0</v>
      </c>
    </row>
    <row r="58" spans="1:40" customFormat="1" ht="20.100000000000001" customHeight="1">
      <c r="A58" s="16" t="s">
        <v>84</v>
      </c>
      <c r="B58" s="15">
        <v>0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7">
        <f t="shared" si="0"/>
        <v>1</v>
      </c>
      <c r="AH58" s="18">
        <f t="shared" si="1"/>
        <v>0</v>
      </c>
      <c r="AI58" s="18">
        <f t="shared" si="2"/>
        <v>0</v>
      </c>
      <c r="AJ58" s="18">
        <f t="shared" si="3"/>
        <v>0</v>
      </c>
      <c r="AK58" s="18">
        <f t="shared" si="4"/>
        <v>1</v>
      </c>
      <c r="AL58" s="18">
        <f t="shared" si="5"/>
        <v>0</v>
      </c>
      <c r="AM58" s="18">
        <f t="shared" si="6"/>
        <v>0</v>
      </c>
      <c r="AN58" s="18">
        <f t="shared" si="7"/>
        <v>0</v>
      </c>
    </row>
    <row r="59" spans="1:40" customFormat="1" ht="20.100000000000001" customHeight="1">
      <c r="A59" s="16" t="s">
        <v>85</v>
      </c>
      <c r="B59" s="15">
        <v>0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7">
        <f t="shared" si="0"/>
        <v>1</v>
      </c>
      <c r="AH59" s="18">
        <f t="shared" si="1"/>
        <v>0</v>
      </c>
      <c r="AI59" s="18">
        <f t="shared" si="2"/>
        <v>0</v>
      </c>
      <c r="AJ59" s="18">
        <f t="shared" si="3"/>
        <v>0</v>
      </c>
      <c r="AK59" s="18">
        <f t="shared" si="4"/>
        <v>1</v>
      </c>
      <c r="AL59" s="18">
        <f t="shared" si="5"/>
        <v>0</v>
      </c>
      <c r="AM59" s="18">
        <f t="shared" si="6"/>
        <v>0</v>
      </c>
      <c r="AN59" s="18">
        <f t="shared" si="7"/>
        <v>0</v>
      </c>
    </row>
    <row r="60" spans="1:40" customFormat="1" ht="20.100000000000001" customHeight="1">
      <c r="A60" s="16" t="s">
        <v>86</v>
      </c>
      <c r="B60" s="15">
        <v>0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7">
        <f t="shared" si="0"/>
        <v>1</v>
      </c>
      <c r="AH60" s="18">
        <f t="shared" si="1"/>
        <v>0</v>
      </c>
      <c r="AI60" s="18">
        <f t="shared" si="2"/>
        <v>0</v>
      </c>
      <c r="AJ60" s="18">
        <f t="shared" si="3"/>
        <v>0</v>
      </c>
      <c r="AK60" s="18">
        <f t="shared" si="4"/>
        <v>1</v>
      </c>
      <c r="AL60" s="18">
        <f t="shared" si="5"/>
        <v>0</v>
      </c>
      <c r="AM60" s="18">
        <f t="shared" si="6"/>
        <v>0</v>
      </c>
      <c r="AN60" s="18">
        <f t="shared" si="7"/>
        <v>0</v>
      </c>
    </row>
    <row r="61" spans="1:40" customFormat="1" ht="20.100000000000001" customHeight="1">
      <c r="A61" s="16" t="s">
        <v>87</v>
      </c>
      <c r="B61" s="15">
        <v>0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7">
        <f t="shared" si="0"/>
        <v>1</v>
      </c>
      <c r="AH61" s="18">
        <f t="shared" si="1"/>
        <v>0</v>
      </c>
      <c r="AI61" s="18">
        <f t="shared" si="2"/>
        <v>0</v>
      </c>
      <c r="AJ61" s="18">
        <f t="shared" si="3"/>
        <v>0</v>
      </c>
      <c r="AK61" s="18">
        <f t="shared" si="4"/>
        <v>1</v>
      </c>
      <c r="AL61" s="18">
        <f t="shared" si="5"/>
        <v>0</v>
      </c>
      <c r="AM61" s="18">
        <f t="shared" si="6"/>
        <v>0</v>
      </c>
      <c r="AN61" s="18">
        <f t="shared" si="7"/>
        <v>0</v>
      </c>
    </row>
    <row r="62" spans="1:40" customFormat="1" ht="20.100000000000001" customHeight="1">
      <c r="A62" s="16" t="s">
        <v>88</v>
      </c>
      <c r="B62" s="15">
        <v>0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7">
        <f t="shared" si="0"/>
        <v>1</v>
      </c>
      <c r="AH62" s="18">
        <f t="shared" si="1"/>
        <v>0</v>
      </c>
      <c r="AI62" s="18">
        <f t="shared" si="2"/>
        <v>0</v>
      </c>
      <c r="AJ62" s="18">
        <f t="shared" si="3"/>
        <v>0</v>
      </c>
      <c r="AK62" s="18">
        <f t="shared" si="4"/>
        <v>1</v>
      </c>
      <c r="AL62" s="18">
        <f t="shared" si="5"/>
        <v>0</v>
      </c>
      <c r="AM62" s="18">
        <f t="shared" si="6"/>
        <v>0</v>
      </c>
      <c r="AN62" s="18">
        <f t="shared" si="7"/>
        <v>0</v>
      </c>
    </row>
    <row r="63" spans="1:40" customFormat="1" ht="20.100000000000001" customHeight="1">
      <c r="A63" s="16" t="s">
        <v>89</v>
      </c>
      <c r="B63" s="15">
        <v>0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7">
        <f t="shared" si="0"/>
        <v>1</v>
      </c>
      <c r="AH63" s="18">
        <f t="shared" si="1"/>
        <v>0</v>
      </c>
      <c r="AI63" s="18">
        <f t="shared" si="2"/>
        <v>0</v>
      </c>
      <c r="AJ63" s="18">
        <f t="shared" si="3"/>
        <v>0</v>
      </c>
      <c r="AK63" s="18">
        <f t="shared" si="4"/>
        <v>1</v>
      </c>
      <c r="AL63" s="18">
        <f t="shared" si="5"/>
        <v>0</v>
      </c>
      <c r="AM63" s="18">
        <f t="shared" si="6"/>
        <v>0</v>
      </c>
      <c r="AN63" s="18">
        <f t="shared" si="7"/>
        <v>0</v>
      </c>
    </row>
    <row r="64" spans="1:40" customFormat="1" ht="20.100000000000001" customHeight="1">
      <c r="A64" s="16" t="s">
        <v>90</v>
      </c>
      <c r="B64" s="15">
        <v>0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7">
        <f t="shared" si="0"/>
        <v>1</v>
      </c>
      <c r="AH64" s="18">
        <f t="shared" si="1"/>
        <v>0</v>
      </c>
      <c r="AI64" s="18">
        <f t="shared" si="2"/>
        <v>0</v>
      </c>
      <c r="AJ64" s="18">
        <f t="shared" si="3"/>
        <v>0</v>
      </c>
      <c r="AK64" s="18">
        <f t="shared" si="4"/>
        <v>1</v>
      </c>
      <c r="AL64" s="18">
        <f t="shared" si="5"/>
        <v>0</v>
      </c>
      <c r="AM64" s="18">
        <f t="shared" si="6"/>
        <v>0</v>
      </c>
      <c r="AN64" s="18">
        <f t="shared" si="7"/>
        <v>0</v>
      </c>
    </row>
    <row r="65" spans="1:40" customFormat="1" ht="20.100000000000001" customHeight="1">
      <c r="A65" s="16" t="s">
        <v>91</v>
      </c>
      <c r="B65" s="15">
        <v>0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7">
        <f t="shared" si="0"/>
        <v>1</v>
      </c>
      <c r="AH65" s="18">
        <f t="shared" si="1"/>
        <v>0</v>
      </c>
      <c r="AI65" s="18">
        <f t="shared" si="2"/>
        <v>0</v>
      </c>
      <c r="AJ65" s="18">
        <f t="shared" si="3"/>
        <v>0</v>
      </c>
      <c r="AK65" s="18">
        <f t="shared" si="4"/>
        <v>1</v>
      </c>
      <c r="AL65" s="18">
        <f t="shared" si="5"/>
        <v>0</v>
      </c>
      <c r="AM65" s="18">
        <f t="shared" si="6"/>
        <v>0</v>
      </c>
      <c r="AN65" s="18">
        <f t="shared" si="7"/>
        <v>0</v>
      </c>
    </row>
    <row r="66" spans="1:40" customFormat="1" ht="20.100000000000001" customHeight="1">
      <c r="A66" s="16" t="s">
        <v>92</v>
      </c>
      <c r="B66" s="15">
        <v>0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7">
        <f t="shared" si="0"/>
        <v>1</v>
      </c>
      <c r="AH66" s="18">
        <f t="shared" si="1"/>
        <v>0</v>
      </c>
      <c r="AI66" s="18">
        <f t="shared" si="2"/>
        <v>0</v>
      </c>
      <c r="AJ66" s="18">
        <f t="shared" si="3"/>
        <v>0</v>
      </c>
      <c r="AK66" s="18">
        <f t="shared" si="4"/>
        <v>1</v>
      </c>
      <c r="AL66" s="18">
        <f t="shared" si="5"/>
        <v>0</v>
      </c>
      <c r="AM66" s="18">
        <f t="shared" si="6"/>
        <v>0</v>
      </c>
      <c r="AN66" s="18">
        <f t="shared" si="7"/>
        <v>0</v>
      </c>
    </row>
    <row r="67" spans="1:40" customFormat="1" ht="20.100000000000001" customHeight="1">
      <c r="A67" s="16" t="s">
        <v>93</v>
      </c>
      <c r="B67" s="15">
        <v>0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7">
        <f t="shared" si="0"/>
        <v>1</v>
      </c>
      <c r="AH67" s="18">
        <f t="shared" si="1"/>
        <v>0</v>
      </c>
      <c r="AI67" s="18">
        <f t="shared" si="2"/>
        <v>0</v>
      </c>
      <c r="AJ67" s="18">
        <f t="shared" si="3"/>
        <v>0</v>
      </c>
      <c r="AK67" s="18">
        <f t="shared" si="4"/>
        <v>1</v>
      </c>
      <c r="AL67" s="18">
        <f t="shared" si="5"/>
        <v>0</v>
      </c>
      <c r="AM67" s="18">
        <f t="shared" si="6"/>
        <v>0</v>
      </c>
      <c r="AN67" s="18">
        <f t="shared" si="7"/>
        <v>0</v>
      </c>
    </row>
    <row r="68" spans="1:40" customFormat="1" ht="20.100000000000001" customHeight="1">
      <c r="A68" s="16" t="s">
        <v>94</v>
      </c>
      <c r="B68" s="15">
        <v>0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7">
        <f t="shared" si="0"/>
        <v>1</v>
      </c>
      <c r="AH68" s="18">
        <f t="shared" si="1"/>
        <v>0</v>
      </c>
      <c r="AI68" s="18">
        <f t="shared" si="2"/>
        <v>0</v>
      </c>
      <c r="AJ68" s="18">
        <f t="shared" si="3"/>
        <v>0</v>
      </c>
      <c r="AK68" s="18">
        <f t="shared" si="4"/>
        <v>1</v>
      </c>
      <c r="AL68" s="18">
        <f t="shared" si="5"/>
        <v>0</v>
      </c>
      <c r="AM68" s="18">
        <f t="shared" si="6"/>
        <v>0</v>
      </c>
      <c r="AN68" s="18">
        <f t="shared" si="7"/>
        <v>0</v>
      </c>
    </row>
    <row r="69" spans="1:40" customFormat="1" ht="20.100000000000001" customHeight="1">
      <c r="A69" s="16" t="s">
        <v>95</v>
      </c>
      <c r="B69" s="15">
        <v>0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7">
        <f t="shared" si="0"/>
        <v>1</v>
      </c>
      <c r="AH69" s="18">
        <f t="shared" si="1"/>
        <v>0</v>
      </c>
      <c r="AI69" s="18">
        <f t="shared" si="2"/>
        <v>0</v>
      </c>
      <c r="AJ69" s="18">
        <f t="shared" si="3"/>
        <v>0</v>
      </c>
      <c r="AK69" s="18">
        <f t="shared" si="4"/>
        <v>1</v>
      </c>
      <c r="AL69" s="18">
        <f t="shared" si="5"/>
        <v>0</v>
      </c>
      <c r="AM69" s="18">
        <f t="shared" si="6"/>
        <v>0</v>
      </c>
      <c r="AN69" s="18">
        <f t="shared" si="7"/>
        <v>0</v>
      </c>
    </row>
    <row r="70" spans="1:40" customFormat="1" ht="20.100000000000001" customHeight="1">
      <c r="A70" s="16" t="s">
        <v>96</v>
      </c>
      <c r="B70" s="15">
        <v>0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7">
        <f t="shared" ref="AG70:AG133" si="8">AM70+AL70+AK70+AI70</f>
        <v>1</v>
      </c>
      <c r="AH70" s="18">
        <f t="shared" si="1"/>
        <v>0</v>
      </c>
      <c r="AI70" s="18">
        <f t="shared" si="2"/>
        <v>0</v>
      </c>
      <c r="AJ70" s="18">
        <f t="shared" si="3"/>
        <v>0</v>
      </c>
      <c r="AK70" s="18">
        <f t="shared" si="4"/>
        <v>1</v>
      </c>
      <c r="AL70" s="18">
        <f t="shared" si="5"/>
        <v>0</v>
      </c>
      <c r="AM70" s="18">
        <f t="shared" si="6"/>
        <v>0</v>
      </c>
      <c r="AN70" s="18">
        <f t="shared" si="7"/>
        <v>0</v>
      </c>
    </row>
    <row r="71" spans="1:40" customFormat="1" ht="20.100000000000001" customHeight="1">
      <c r="A71" s="16" t="s">
        <v>97</v>
      </c>
      <c r="B71" s="15">
        <v>0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7">
        <f t="shared" si="8"/>
        <v>1</v>
      </c>
      <c r="AH71" s="18">
        <f t="shared" ref="AH71:AH134" si="9">COUNTIF($B71:$AF71,"ا")</f>
        <v>0</v>
      </c>
      <c r="AI71" s="18">
        <f t="shared" ref="AI71:AI134" si="10">COUNTIF($B71:$AF71,"10")</f>
        <v>0</v>
      </c>
      <c r="AJ71" s="18">
        <f t="shared" ref="AJ71:AJ134" si="11">COUNTIF($B71:$AF71,"ع")</f>
        <v>0</v>
      </c>
      <c r="AK71" s="18">
        <f t="shared" ref="AK71:AK134" si="12">COUNTIF($B71:$AF71,"0")</f>
        <v>1</v>
      </c>
      <c r="AL71" s="18">
        <f t="shared" ref="AL71:AL134" si="13">COUNTIF($B71:$AF71,"م")</f>
        <v>0</v>
      </c>
      <c r="AM71" s="18">
        <f t="shared" ref="AM71:AM134" si="14">COUNTIF($B71:$AF71,"د")</f>
        <v>0</v>
      </c>
      <c r="AN71" s="18">
        <f t="shared" ref="AN71:AN134" si="15">COUNTIF($B71:$AF71,"غ")</f>
        <v>0</v>
      </c>
    </row>
    <row r="72" spans="1:40" customFormat="1" ht="20.100000000000001" customHeight="1">
      <c r="A72" s="16" t="s">
        <v>98</v>
      </c>
      <c r="B72" s="15">
        <v>0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7">
        <f t="shared" si="8"/>
        <v>1</v>
      </c>
      <c r="AH72" s="18">
        <f t="shared" si="9"/>
        <v>0</v>
      </c>
      <c r="AI72" s="18">
        <f t="shared" si="10"/>
        <v>0</v>
      </c>
      <c r="AJ72" s="18">
        <f t="shared" si="11"/>
        <v>0</v>
      </c>
      <c r="AK72" s="18">
        <f t="shared" si="12"/>
        <v>1</v>
      </c>
      <c r="AL72" s="18">
        <f t="shared" si="13"/>
        <v>0</v>
      </c>
      <c r="AM72" s="18">
        <f t="shared" si="14"/>
        <v>0</v>
      </c>
      <c r="AN72" s="18">
        <f t="shared" si="15"/>
        <v>0</v>
      </c>
    </row>
    <row r="73" spans="1:40" customFormat="1" ht="20.100000000000001" customHeight="1">
      <c r="A73" s="16" t="s">
        <v>99</v>
      </c>
      <c r="B73" s="15">
        <v>0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7">
        <f t="shared" si="8"/>
        <v>1</v>
      </c>
      <c r="AH73" s="18">
        <f t="shared" si="9"/>
        <v>0</v>
      </c>
      <c r="AI73" s="18">
        <f t="shared" si="10"/>
        <v>0</v>
      </c>
      <c r="AJ73" s="18">
        <f t="shared" si="11"/>
        <v>0</v>
      </c>
      <c r="AK73" s="18">
        <f t="shared" si="12"/>
        <v>1</v>
      </c>
      <c r="AL73" s="18">
        <f t="shared" si="13"/>
        <v>0</v>
      </c>
      <c r="AM73" s="18">
        <f t="shared" si="14"/>
        <v>0</v>
      </c>
      <c r="AN73" s="18">
        <f t="shared" si="15"/>
        <v>0</v>
      </c>
    </row>
    <row r="74" spans="1:40" customFormat="1" ht="20.100000000000001" customHeight="1">
      <c r="A74" s="16" t="s">
        <v>100</v>
      </c>
      <c r="B74" s="15">
        <v>0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7">
        <f t="shared" si="8"/>
        <v>1</v>
      </c>
      <c r="AH74" s="18">
        <f t="shared" si="9"/>
        <v>0</v>
      </c>
      <c r="AI74" s="18">
        <f t="shared" si="10"/>
        <v>0</v>
      </c>
      <c r="AJ74" s="18">
        <f t="shared" si="11"/>
        <v>0</v>
      </c>
      <c r="AK74" s="18">
        <f t="shared" si="12"/>
        <v>1</v>
      </c>
      <c r="AL74" s="18">
        <f t="shared" si="13"/>
        <v>0</v>
      </c>
      <c r="AM74" s="18">
        <f t="shared" si="14"/>
        <v>0</v>
      </c>
      <c r="AN74" s="18">
        <f t="shared" si="15"/>
        <v>0</v>
      </c>
    </row>
    <row r="75" spans="1:40" customFormat="1" ht="20.100000000000001" customHeight="1">
      <c r="A75" s="16" t="s">
        <v>101</v>
      </c>
      <c r="B75" s="15">
        <v>0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7">
        <f t="shared" si="8"/>
        <v>1</v>
      </c>
      <c r="AH75" s="18">
        <f t="shared" si="9"/>
        <v>0</v>
      </c>
      <c r="AI75" s="18">
        <f t="shared" si="10"/>
        <v>0</v>
      </c>
      <c r="AJ75" s="18">
        <f t="shared" si="11"/>
        <v>0</v>
      </c>
      <c r="AK75" s="18">
        <f t="shared" si="12"/>
        <v>1</v>
      </c>
      <c r="AL75" s="18">
        <f t="shared" si="13"/>
        <v>0</v>
      </c>
      <c r="AM75" s="18">
        <f t="shared" si="14"/>
        <v>0</v>
      </c>
      <c r="AN75" s="18">
        <f t="shared" si="15"/>
        <v>0</v>
      </c>
    </row>
    <row r="76" spans="1:40" customFormat="1" ht="20.100000000000001" customHeight="1">
      <c r="A76" s="16" t="s">
        <v>102</v>
      </c>
      <c r="B76" s="15">
        <v>0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7">
        <f t="shared" si="8"/>
        <v>1</v>
      </c>
      <c r="AH76" s="18">
        <f t="shared" si="9"/>
        <v>0</v>
      </c>
      <c r="AI76" s="18">
        <f t="shared" si="10"/>
        <v>0</v>
      </c>
      <c r="AJ76" s="18">
        <f t="shared" si="11"/>
        <v>0</v>
      </c>
      <c r="AK76" s="18">
        <f t="shared" si="12"/>
        <v>1</v>
      </c>
      <c r="AL76" s="18">
        <f t="shared" si="13"/>
        <v>0</v>
      </c>
      <c r="AM76" s="18">
        <f t="shared" si="14"/>
        <v>0</v>
      </c>
      <c r="AN76" s="18">
        <f t="shared" si="15"/>
        <v>0</v>
      </c>
    </row>
    <row r="77" spans="1:40" customFormat="1" ht="20.100000000000001" customHeight="1">
      <c r="A77" s="16" t="s">
        <v>103</v>
      </c>
      <c r="B77" s="15">
        <v>0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7">
        <f t="shared" si="8"/>
        <v>1</v>
      </c>
      <c r="AH77" s="18">
        <f t="shared" si="9"/>
        <v>0</v>
      </c>
      <c r="AI77" s="18">
        <f t="shared" si="10"/>
        <v>0</v>
      </c>
      <c r="AJ77" s="18">
        <f t="shared" si="11"/>
        <v>0</v>
      </c>
      <c r="AK77" s="18">
        <f t="shared" si="12"/>
        <v>1</v>
      </c>
      <c r="AL77" s="18">
        <f t="shared" si="13"/>
        <v>0</v>
      </c>
      <c r="AM77" s="18">
        <f t="shared" si="14"/>
        <v>0</v>
      </c>
      <c r="AN77" s="18">
        <f t="shared" si="15"/>
        <v>0</v>
      </c>
    </row>
    <row r="78" spans="1:40" customFormat="1" ht="20.100000000000001" customHeight="1">
      <c r="A78" s="16" t="s">
        <v>104</v>
      </c>
      <c r="B78" s="15">
        <v>0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7">
        <f t="shared" si="8"/>
        <v>1</v>
      </c>
      <c r="AH78" s="18">
        <f t="shared" si="9"/>
        <v>0</v>
      </c>
      <c r="AI78" s="18">
        <f t="shared" si="10"/>
        <v>0</v>
      </c>
      <c r="AJ78" s="18">
        <f t="shared" si="11"/>
        <v>0</v>
      </c>
      <c r="AK78" s="18">
        <f t="shared" si="12"/>
        <v>1</v>
      </c>
      <c r="AL78" s="18">
        <f t="shared" si="13"/>
        <v>0</v>
      </c>
      <c r="AM78" s="18">
        <f t="shared" si="14"/>
        <v>0</v>
      </c>
      <c r="AN78" s="18">
        <f t="shared" si="15"/>
        <v>0</v>
      </c>
    </row>
    <row r="79" spans="1:40" customFormat="1" ht="20.100000000000001" customHeight="1">
      <c r="A79" s="16" t="s">
        <v>105</v>
      </c>
      <c r="B79" s="15">
        <v>0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7">
        <f t="shared" si="8"/>
        <v>1</v>
      </c>
      <c r="AH79" s="18">
        <f t="shared" si="9"/>
        <v>0</v>
      </c>
      <c r="AI79" s="18">
        <f t="shared" si="10"/>
        <v>0</v>
      </c>
      <c r="AJ79" s="18">
        <f t="shared" si="11"/>
        <v>0</v>
      </c>
      <c r="AK79" s="18">
        <f t="shared" si="12"/>
        <v>1</v>
      </c>
      <c r="AL79" s="18">
        <f t="shared" si="13"/>
        <v>0</v>
      </c>
      <c r="AM79" s="18">
        <f t="shared" si="14"/>
        <v>0</v>
      </c>
      <c r="AN79" s="18">
        <f t="shared" si="15"/>
        <v>0</v>
      </c>
    </row>
    <row r="80" spans="1:40" customFormat="1" ht="20.100000000000001" customHeight="1">
      <c r="A80" s="16" t="s">
        <v>106</v>
      </c>
      <c r="B80" s="15">
        <v>0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7">
        <f t="shared" si="8"/>
        <v>1</v>
      </c>
      <c r="AH80" s="18">
        <f t="shared" si="9"/>
        <v>0</v>
      </c>
      <c r="AI80" s="18">
        <f t="shared" si="10"/>
        <v>0</v>
      </c>
      <c r="AJ80" s="18">
        <f t="shared" si="11"/>
        <v>0</v>
      </c>
      <c r="AK80" s="18">
        <f t="shared" si="12"/>
        <v>1</v>
      </c>
      <c r="AL80" s="18">
        <f t="shared" si="13"/>
        <v>0</v>
      </c>
      <c r="AM80" s="18">
        <f t="shared" si="14"/>
        <v>0</v>
      </c>
      <c r="AN80" s="18">
        <f t="shared" si="15"/>
        <v>0</v>
      </c>
    </row>
    <row r="81" spans="1:40" customFormat="1" ht="20.100000000000001" customHeight="1">
      <c r="A81" s="16" t="s">
        <v>107</v>
      </c>
      <c r="B81" s="15">
        <v>0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7">
        <f t="shared" si="8"/>
        <v>1</v>
      </c>
      <c r="AH81" s="18">
        <f t="shared" si="9"/>
        <v>0</v>
      </c>
      <c r="AI81" s="18">
        <f t="shared" si="10"/>
        <v>0</v>
      </c>
      <c r="AJ81" s="18">
        <f t="shared" si="11"/>
        <v>0</v>
      </c>
      <c r="AK81" s="18">
        <f t="shared" si="12"/>
        <v>1</v>
      </c>
      <c r="AL81" s="18">
        <f t="shared" si="13"/>
        <v>0</v>
      </c>
      <c r="AM81" s="18">
        <f t="shared" si="14"/>
        <v>0</v>
      </c>
      <c r="AN81" s="18">
        <f t="shared" si="15"/>
        <v>0</v>
      </c>
    </row>
    <row r="82" spans="1:40" customFormat="1" ht="20.100000000000001" customHeight="1">
      <c r="A82" s="16" t="s">
        <v>108</v>
      </c>
      <c r="B82" s="15">
        <v>0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7">
        <f t="shared" si="8"/>
        <v>1</v>
      </c>
      <c r="AH82" s="18">
        <f t="shared" si="9"/>
        <v>0</v>
      </c>
      <c r="AI82" s="18">
        <f t="shared" si="10"/>
        <v>0</v>
      </c>
      <c r="AJ82" s="18">
        <f t="shared" si="11"/>
        <v>0</v>
      </c>
      <c r="AK82" s="18">
        <f t="shared" si="12"/>
        <v>1</v>
      </c>
      <c r="AL82" s="18">
        <f t="shared" si="13"/>
        <v>0</v>
      </c>
      <c r="AM82" s="18">
        <f t="shared" si="14"/>
        <v>0</v>
      </c>
      <c r="AN82" s="18">
        <f t="shared" si="15"/>
        <v>0</v>
      </c>
    </row>
    <row r="83" spans="1:40" customFormat="1" ht="20.100000000000001" customHeight="1">
      <c r="A83" s="16" t="s">
        <v>109</v>
      </c>
      <c r="B83" s="15">
        <v>0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7">
        <f t="shared" si="8"/>
        <v>1</v>
      </c>
      <c r="AH83" s="18">
        <f t="shared" si="9"/>
        <v>0</v>
      </c>
      <c r="AI83" s="18">
        <f t="shared" si="10"/>
        <v>0</v>
      </c>
      <c r="AJ83" s="18">
        <f t="shared" si="11"/>
        <v>0</v>
      </c>
      <c r="AK83" s="18">
        <f t="shared" si="12"/>
        <v>1</v>
      </c>
      <c r="AL83" s="18">
        <f t="shared" si="13"/>
        <v>0</v>
      </c>
      <c r="AM83" s="18">
        <f t="shared" si="14"/>
        <v>0</v>
      </c>
      <c r="AN83" s="18">
        <f t="shared" si="15"/>
        <v>0</v>
      </c>
    </row>
    <row r="84" spans="1:40" customFormat="1" ht="20.100000000000001" customHeight="1">
      <c r="A84" s="16" t="s">
        <v>110</v>
      </c>
      <c r="B84" s="15">
        <v>0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7">
        <f t="shared" si="8"/>
        <v>1</v>
      </c>
      <c r="AH84" s="18">
        <f t="shared" si="9"/>
        <v>0</v>
      </c>
      <c r="AI84" s="18">
        <f t="shared" si="10"/>
        <v>0</v>
      </c>
      <c r="AJ84" s="18">
        <f t="shared" si="11"/>
        <v>0</v>
      </c>
      <c r="AK84" s="18">
        <f t="shared" si="12"/>
        <v>1</v>
      </c>
      <c r="AL84" s="18">
        <f t="shared" si="13"/>
        <v>0</v>
      </c>
      <c r="AM84" s="18">
        <f t="shared" si="14"/>
        <v>0</v>
      </c>
      <c r="AN84" s="18">
        <f t="shared" si="15"/>
        <v>0</v>
      </c>
    </row>
    <row r="85" spans="1:40" customFormat="1" ht="20.100000000000001" customHeight="1">
      <c r="A85" s="16" t="s">
        <v>111</v>
      </c>
      <c r="B85" s="15">
        <v>0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7">
        <f t="shared" si="8"/>
        <v>1</v>
      </c>
      <c r="AH85" s="18">
        <f t="shared" si="9"/>
        <v>0</v>
      </c>
      <c r="AI85" s="18">
        <f t="shared" si="10"/>
        <v>0</v>
      </c>
      <c r="AJ85" s="18">
        <f t="shared" si="11"/>
        <v>0</v>
      </c>
      <c r="AK85" s="18">
        <f t="shared" si="12"/>
        <v>1</v>
      </c>
      <c r="AL85" s="18">
        <f t="shared" si="13"/>
        <v>0</v>
      </c>
      <c r="AM85" s="18">
        <f t="shared" si="14"/>
        <v>0</v>
      </c>
      <c r="AN85" s="18">
        <f t="shared" si="15"/>
        <v>0</v>
      </c>
    </row>
    <row r="86" spans="1:40" customFormat="1" ht="20.100000000000001" customHeight="1">
      <c r="A86" s="16" t="s">
        <v>112</v>
      </c>
      <c r="B86" s="15">
        <v>0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7">
        <f t="shared" si="8"/>
        <v>1</v>
      </c>
      <c r="AH86" s="18">
        <f t="shared" si="9"/>
        <v>0</v>
      </c>
      <c r="AI86" s="18">
        <f t="shared" si="10"/>
        <v>0</v>
      </c>
      <c r="AJ86" s="18">
        <f t="shared" si="11"/>
        <v>0</v>
      </c>
      <c r="AK86" s="18">
        <f t="shared" si="12"/>
        <v>1</v>
      </c>
      <c r="AL86" s="18">
        <f t="shared" si="13"/>
        <v>0</v>
      </c>
      <c r="AM86" s="18">
        <f t="shared" si="14"/>
        <v>0</v>
      </c>
      <c r="AN86" s="18">
        <f t="shared" si="15"/>
        <v>0</v>
      </c>
    </row>
    <row r="87" spans="1:40" customFormat="1" ht="20.100000000000001" customHeight="1">
      <c r="A87" s="16" t="s">
        <v>113</v>
      </c>
      <c r="B87" s="15">
        <v>0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7">
        <f t="shared" si="8"/>
        <v>1</v>
      </c>
      <c r="AH87" s="18">
        <f t="shared" si="9"/>
        <v>0</v>
      </c>
      <c r="AI87" s="18">
        <f t="shared" si="10"/>
        <v>0</v>
      </c>
      <c r="AJ87" s="18">
        <f t="shared" si="11"/>
        <v>0</v>
      </c>
      <c r="AK87" s="18">
        <f t="shared" si="12"/>
        <v>1</v>
      </c>
      <c r="AL87" s="18">
        <f t="shared" si="13"/>
        <v>0</v>
      </c>
      <c r="AM87" s="18">
        <f t="shared" si="14"/>
        <v>0</v>
      </c>
      <c r="AN87" s="18">
        <f t="shared" si="15"/>
        <v>0</v>
      </c>
    </row>
    <row r="88" spans="1:40" customFormat="1" ht="20.100000000000001" customHeight="1">
      <c r="A88" s="16" t="s">
        <v>114</v>
      </c>
      <c r="B88" s="15">
        <v>0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7">
        <f t="shared" si="8"/>
        <v>1</v>
      </c>
      <c r="AH88" s="18">
        <f t="shared" si="9"/>
        <v>0</v>
      </c>
      <c r="AI88" s="18">
        <f t="shared" si="10"/>
        <v>0</v>
      </c>
      <c r="AJ88" s="18">
        <f t="shared" si="11"/>
        <v>0</v>
      </c>
      <c r="AK88" s="18">
        <f t="shared" si="12"/>
        <v>1</v>
      </c>
      <c r="AL88" s="18">
        <f t="shared" si="13"/>
        <v>0</v>
      </c>
      <c r="AM88" s="18">
        <f t="shared" si="14"/>
        <v>0</v>
      </c>
      <c r="AN88" s="18">
        <f t="shared" si="15"/>
        <v>0</v>
      </c>
    </row>
    <row r="89" spans="1:40" customFormat="1" ht="20.100000000000001" customHeight="1">
      <c r="A89" s="16" t="s">
        <v>115</v>
      </c>
      <c r="B89" s="15">
        <v>0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7">
        <f t="shared" si="8"/>
        <v>1</v>
      </c>
      <c r="AH89" s="18">
        <f t="shared" si="9"/>
        <v>0</v>
      </c>
      <c r="AI89" s="18">
        <f t="shared" si="10"/>
        <v>0</v>
      </c>
      <c r="AJ89" s="18">
        <f t="shared" si="11"/>
        <v>0</v>
      </c>
      <c r="AK89" s="18">
        <f t="shared" si="12"/>
        <v>1</v>
      </c>
      <c r="AL89" s="18">
        <f t="shared" si="13"/>
        <v>0</v>
      </c>
      <c r="AM89" s="18">
        <f t="shared" si="14"/>
        <v>0</v>
      </c>
      <c r="AN89" s="18">
        <f t="shared" si="15"/>
        <v>0</v>
      </c>
    </row>
    <row r="90" spans="1:40" customFormat="1" ht="20.100000000000001" customHeight="1">
      <c r="A90" s="16" t="s">
        <v>116</v>
      </c>
      <c r="B90" s="15">
        <v>0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7">
        <f t="shared" si="8"/>
        <v>1</v>
      </c>
      <c r="AH90" s="18">
        <f t="shared" si="9"/>
        <v>0</v>
      </c>
      <c r="AI90" s="18">
        <f t="shared" si="10"/>
        <v>0</v>
      </c>
      <c r="AJ90" s="18">
        <f t="shared" si="11"/>
        <v>0</v>
      </c>
      <c r="AK90" s="18">
        <f t="shared" si="12"/>
        <v>1</v>
      </c>
      <c r="AL90" s="18">
        <f t="shared" si="13"/>
        <v>0</v>
      </c>
      <c r="AM90" s="18">
        <f t="shared" si="14"/>
        <v>0</v>
      </c>
      <c r="AN90" s="18">
        <f t="shared" si="15"/>
        <v>0</v>
      </c>
    </row>
    <row r="91" spans="1:40" customFormat="1" ht="20.100000000000001" customHeight="1">
      <c r="A91" s="16" t="s">
        <v>117</v>
      </c>
      <c r="B91" s="15">
        <v>0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7">
        <f t="shared" si="8"/>
        <v>1</v>
      </c>
      <c r="AH91" s="18">
        <f t="shared" si="9"/>
        <v>0</v>
      </c>
      <c r="AI91" s="18">
        <f t="shared" si="10"/>
        <v>0</v>
      </c>
      <c r="AJ91" s="18">
        <f t="shared" si="11"/>
        <v>0</v>
      </c>
      <c r="AK91" s="18">
        <f t="shared" si="12"/>
        <v>1</v>
      </c>
      <c r="AL91" s="18">
        <f t="shared" si="13"/>
        <v>0</v>
      </c>
      <c r="AM91" s="18">
        <f t="shared" si="14"/>
        <v>0</v>
      </c>
      <c r="AN91" s="18">
        <f t="shared" si="15"/>
        <v>0</v>
      </c>
    </row>
    <row r="92" spans="1:40" customFormat="1" ht="20.100000000000001" customHeight="1">
      <c r="A92" s="16" t="s">
        <v>118</v>
      </c>
      <c r="B92" s="15">
        <v>0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7">
        <f t="shared" si="8"/>
        <v>1</v>
      </c>
      <c r="AH92" s="18">
        <f t="shared" si="9"/>
        <v>0</v>
      </c>
      <c r="AI92" s="18">
        <f t="shared" si="10"/>
        <v>0</v>
      </c>
      <c r="AJ92" s="18">
        <f t="shared" si="11"/>
        <v>0</v>
      </c>
      <c r="AK92" s="18">
        <f t="shared" si="12"/>
        <v>1</v>
      </c>
      <c r="AL92" s="18">
        <f t="shared" si="13"/>
        <v>0</v>
      </c>
      <c r="AM92" s="18">
        <f t="shared" si="14"/>
        <v>0</v>
      </c>
      <c r="AN92" s="18">
        <f t="shared" si="15"/>
        <v>0</v>
      </c>
    </row>
    <row r="93" spans="1:40" customFormat="1" ht="20.100000000000001" customHeight="1">
      <c r="A93" s="16" t="s">
        <v>119</v>
      </c>
      <c r="B93" s="15">
        <v>0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7">
        <f t="shared" si="8"/>
        <v>1</v>
      </c>
      <c r="AH93" s="18">
        <f t="shared" si="9"/>
        <v>0</v>
      </c>
      <c r="AI93" s="18">
        <f t="shared" si="10"/>
        <v>0</v>
      </c>
      <c r="AJ93" s="18">
        <f t="shared" si="11"/>
        <v>0</v>
      </c>
      <c r="AK93" s="18">
        <f t="shared" si="12"/>
        <v>1</v>
      </c>
      <c r="AL93" s="18">
        <f t="shared" si="13"/>
        <v>0</v>
      </c>
      <c r="AM93" s="18">
        <f t="shared" si="14"/>
        <v>0</v>
      </c>
      <c r="AN93" s="18">
        <f t="shared" si="15"/>
        <v>0</v>
      </c>
    </row>
    <row r="94" spans="1:40" customFormat="1" ht="20.100000000000001" customHeight="1">
      <c r="A94" s="16" t="s">
        <v>120</v>
      </c>
      <c r="B94" s="15">
        <v>0</v>
      </c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7">
        <f t="shared" si="8"/>
        <v>1</v>
      </c>
      <c r="AH94" s="18">
        <f t="shared" si="9"/>
        <v>0</v>
      </c>
      <c r="AI94" s="18">
        <f t="shared" si="10"/>
        <v>0</v>
      </c>
      <c r="AJ94" s="18">
        <f t="shared" si="11"/>
        <v>0</v>
      </c>
      <c r="AK94" s="18">
        <f t="shared" si="12"/>
        <v>1</v>
      </c>
      <c r="AL94" s="18">
        <f t="shared" si="13"/>
        <v>0</v>
      </c>
      <c r="AM94" s="18">
        <f t="shared" si="14"/>
        <v>0</v>
      </c>
      <c r="AN94" s="18">
        <f t="shared" si="15"/>
        <v>0</v>
      </c>
    </row>
    <row r="95" spans="1:40" customFormat="1" ht="20.100000000000001" customHeight="1">
      <c r="A95" s="16" t="s">
        <v>121</v>
      </c>
      <c r="B95" s="15">
        <v>0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7">
        <f t="shared" si="8"/>
        <v>1</v>
      </c>
      <c r="AH95" s="18">
        <f t="shared" si="9"/>
        <v>0</v>
      </c>
      <c r="AI95" s="18">
        <f t="shared" si="10"/>
        <v>0</v>
      </c>
      <c r="AJ95" s="18">
        <f t="shared" si="11"/>
        <v>0</v>
      </c>
      <c r="AK95" s="18">
        <f t="shared" si="12"/>
        <v>1</v>
      </c>
      <c r="AL95" s="18">
        <f t="shared" si="13"/>
        <v>0</v>
      </c>
      <c r="AM95" s="18">
        <f t="shared" si="14"/>
        <v>0</v>
      </c>
      <c r="AN95" s="18">
        <f t="shared" si="15"/>
        <v>0</v>
      </c>
    </row>
    <row r="96" spans="1:40" customFormat="1" ht="20.100000000000001" customHeight="1">
      <c r="A96" s="16" t="s">
        <v>122</v>
      </c>
      <c r="B96" s="15">
        <v>0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7">
        <f t="shared" si="8"/>
        <v>1</v>
      </c>
      <c r="AH96" s="18">
        <f t="shared" si="9"/>
        <v>0</v>
      </c>
      <c r="AI96" s="18">
        <f t="shared" si="10"/>
        <v>0</v>
      </c>
      <c r="AJ96" s="18">
        <f t="shared" si="11"/>
        <v>0</v>
      </c>
      <c r="AK96" s="18">
        <f t="shared" si="12"/>
        <v>1</v>
      </c>
      <c r="AL96" s="18">
        <f t="shared" si="13"/>
        <v>0</v>
      </c>
      <c r="AM96" s="18">
        <f t="shared" si="14"/>
        <v>0</v>
      </c>
      <c r="AN96" s="18">
        <f t="shared" si="15"/>
        <v>0</v>
      </c>
    </row>
    <row r="97" spans="1:40" customFormat="1" ht="20.100000000000001" customHeight="1">
      <c r="A97" s="16" t="s">
        <v>123</v>
      </c>
      <c r="B97" s="15">
        <v>0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7">
        <f t="shared" si="8"/>
        <v>1</v>
      </c>
      <c r="AH97" s="18">
        <f t="shared" si="9"/>
        <v>0</v>
      </c>
      <c r="AI97" s="18">
        <f t="shared" si="10"/>
        <v>0</v>
      </c>
      <c r="AJ97" s="18">
        <f t="shared" si="11"/>
        <v>0</v>
      </c>
      <c r="AK97" s="18">
        <f t="shared" si="12"/>
        <v>1</v>
      </c>
      <c r="AL97" s="18">
        <f t="shared" si="13"/>
        <v>0</v>
      </c>
      <c r="AM97" s="18">
        <f t="shared" si="14"/>
        <v>0</v>
      </c>
      <c r="AN97" s="18">
        <f t="shared" si="15"/>
        <v>0</v>
      </c>
    </row>
    <row r="98" spans="1:40" customFormat="1" ht="20.100000000000001" customHeight="1">
      <c r="A98" s="16" t="s">
        <v>124</v>
      </c>
      <c r="B98" s="15">
        <v>0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7">
        <f t="shared" si="8"/>
        <v>1</v>
      </c>
      <c r="AH98" s="18">
        <f t="shared" si="9"/>
        <v>0</v>
      </c>
      <c r="AI98" s="18">
        <f t="shared" si="10"/>
        <v>0</v>
      </c>
      <c r="AJ98" s="18">
        <f t="shared" si="11"/>
        <v>0</v>
      </c>
      <c r="AK98" s="18">
        <f t="shared" si="12"/>
        <v>1</v>
      </c>
      <c r="AL98" s="18">
        <f t="shared" si="13"/>
        <v>0</v>
      </c>
      <c r="AM98" s="18">
        <f t="shared" si="14"/>
        <v>0</v>
      </c>
      <c r="AN98" s="18">
        <f t="shared" si="15"/>
        <v>0</v>
      </c>
    </row>
    <row r="99" spans="1:40" customFormat="1" ht="20.100000000000001" customHeight="1">
      <c r="A99" s="16" t="s">
        <v>125</v>
      </c>
      <c r="B99" s="15">
        <v>0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7">
        <f t="shared" si="8"/>
        <v>1</v>
      </c>
      <c r="AH99" s="18">
        <f t="shared" si="9"/>
        <v>0</v>
      </c>
      <c r="AI99" s="18">
        <f t="shared" si="10"/>
        <v>0</v>
      </c>
      <c r="AJ99" s="18">
        <f t="shared" si="11"/>
        <v>0</v>
      </c>
      <c r="AK99" s="18">
        <f t="shared" si="12"/>
        <v>1</v>
      </c>
      <c r="AL99" s="18">
        <f t="shared" si="13"/>
        <v>0</v>
      </c>
      <c r="AM99" s="18">
        <f t="shared" si="14"/>
        <v>0</v>
      </c>
      <c r="AN99" s="18">
        <f t="shared" si="15"/>
        <v>0</v>
      </c>
    </row>
    <row r="100" spans="1:40" customFormat="1" ht="20.100000000000001" customHeight="1">
      <c r="A100" s="16" t="s">
        <v>126</v>
      </c>
      <c r="B100" s="15">
        <v>0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7">
        <f t="shared" si="8"/>
        <v>1</v>
      </c>
      <c r="AH100" s="18">
        <f t="shared" si="9"/>
        <v>0</v>
      </c>
      <c r="AI100" s="18">
        <f t="shared" si="10"/>
        <v>0</v>
      </c>
      <c r="AJ100" s="18">
        <f t="shared" si="11"/>
        <v>0</v>
      </c>
      <c r="AK100" s="18">
        <f t="shared" si="12"/>
        <v>1</v>
      </c>
      <c r="AL100" s="18">
        <f t="shared" si="13"/>
        <v>0</v>
      </c>
      <c r="AM100" s="18">
        <f t="shared" si="14"/>
        <v>0</v>
      </c>
      <c r="AN100" s="18">
        <f t="shared" si="15"/>
        <v>0</v>
      </c>
    </row>
    <row r="101" spans="1:40" customFormat="1" ht="20.100000000000001" customHeight="1">
      <c r="A101" s="16" t="s">
        <v>127</v>
      </c>
      <c r="B101" s="15">
        <v>0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7">
        <f t="shared" si="8"/>
        <v>1</v>
      </c>
      <c r="AH101" s="18">
        <f t="shared" si="9"/>
        <v>0</v>
      </c>
      <c r="AI101" s="18">
        <f t="shared" si="10"/>
        <v>0</v>
      </c>
      <c r="AJ101" s="18">
        <f t="shared" si="11"/>
        <v>0</v>
      </c>
      <c r="AK101" s="18">
        <f t="shared" si="12"/>
        <v>1</v>
      </c>
      <c r="AL101" s="18">
        <f t="shared" si="13"/>
        <v>0</v>
      </c>
      <c r="AM101" s="18">
        <f t="shared" si="14"/>
        <v>0</v>
      </c>
      <c r="AN101" s="18">
        <f t="shared" si="15"/>
        <v>0</v>
      </c>
    </row>
    <row r="102" spans="1:40" customFormat="1" ht="20.100000000000001" customHeight="1">
      <c r="A102" s="16" t="s">
        <v>128</v>
      </c>
      <c r="B102" s="15">
        <v>0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7">
        <f t="shared" si="8"/>
        <v>1</v>
      </c>
      <c r="AH102" s="18">
        <f t="shared" si="9"/>
        <v>0</v>
      </c>
      <c r="AI102" s="18">
        <f t="shared" si="10"/>
        <v>0</v>
      </c>
      <c r="AJ102" s="18">
        <f t="shared" si="11"/>
        <v>0</v>
      </c>
      <c r="AK102" s="18">
        <f t="shared" si="12"/>
        <v>1</v>
      </c>
      <c r="AL102" s="18">
        <f t="shared" si="13"/>
        <v>0</v>
      </c>
      <c r="AM102" s="18">
        <f t="shared" si="14"/>
        <v>0</v>
      </c>
      <c r="AN102" s="18">
        <f t="shared" si="15"/>
        <v>0</v>
      </c>
    </row>
    <row r="103" spans="1:40" customFormat="1" ht="20.100000000000001" customHeight="1">
      <c r="A103" s="16" t="s">
        <v>129</v>
      </c>
      <c r="B103" s="15">
        <v>0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7">
        <f t="shared" si="8"/>
        <v>1</v>
      </c>
      <c r="AH103" s="18">
        <f t="shared" si="9"/>
        <v>0</v>
      </c>
      <c r="AI103" s="18">
        <f t="shared" si="10"/>
        <v>0</v>
      </c>
      <c r="AJ103" s="18">
        <f t="shared" si="11"/>
        <v>0</v>
      </c>
      <c r="AK103" s="18">
        <f t="shared" si="12"/>
        <v>1</v>
      </c>
      <c r="AL103" s="18">
        <f t="shared" si="13"/>
        <v>0</v>
      </c>
      <c r="AM103" s="18">
        <f t="shared" si="14"/>
        <v>0</v>
      </c>
      <c r="AN103" s="18">
        <f t="shared" si="15"/>
        <v>0</v>
      </c>
    </row>
    <row r="104" spans="1:40" customFormat="1" ht="20.100000000000001" customHeight="1">
      <c r="A104" s="16" t="s">
        <v>130</v>
      </c>
      <c r="B104" s="15">
        <v>0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7">
        <f t="shared" si="8"/>
        <v>1</v>
      </c>
      <c r="AH104" s="18">
        <f t="shared" si="9"/>
        <v>0</v>
      </c>
      <c r="AI104" s="18">
        <f t="shared" si="10"/>
        <v>0</v>
      </c>
      <c r="AJ104" s="18">
        <f t="shared" si="11"/>
        <v>0</v>
      </c>
      <c r="AK104" s="18">
        <f t="shared" si="12"/>
        <v>1</v>
      </c>
      <c r="AL104" s="18">
        <f t="shared" si="13"/>
        <v>0</v>
      </c>
      <c r="AM104" s="18">
        <f t="shared" si="14"/>
        <v>0</v>
      </c>
      <c r="AN104" s="18">
        <f t="shared" si="15"/>
        <v>0</v>
      </c>
    </row>
    <row r="105" spans="1:40" customFormat="1" ht="20.100000000000001" customHeight="1">
      <c r="A105" s="16" t="s">
        <v>131</v>
      </c>
      <c r="B105" s="15">
        <v>0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7">
        <f t="shared" si="8"/>
        <v>1</v>
      </c>
      <c r="AH105" s="18">
        <f t="shared" si="9"/>
        <v>0</v>
      </c>
      <c r="AI105" s="18">
        <f t="shared" si="10"/>
        <v>0</v>
      </c>
      <c r="AJ105" s="18">
        <f t="shared" si="11"/>
        <v>0</v>
      </c>
      <c r="AK105" s="18">
        <f t="shared" si="12"/>
        <v>1</v>
      </c>
      <c r="AL105" s="18">
        <f t="shared" si="13"/>
        <v>0</v>
      </c>
      <c r="AM105" s="18">
        <f t="shared" si="14"/>
        <v>0</v>
      </c>
      <c r="AN105" s="18">
        <f t="shared" si="15"/>
        <v>0</v>
      </c>
    </row>
    <row r="106" spans="1:40" customFormat="1" ht="20.100000000000001" customHeight="1">
      <c r="A106" s="16" t="s">
        <v>132</v>
      </c>
      <c r="B106" s="15">
        <v>0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7">
        <f t="shared" si="8"/>
        <v>1</v>
      </c>
      <c r="AH106" s="18">
        <f t="shared" si="9"/>
        <v>0</v>
      </c>
      <c r="AI106" s="18">
        <f t="shared" si="10"/>
        <v>0</v>
      </c>
      <c r="AJ106" s="18">
        <f t="shared" si="11"/>
        <v>0</v>
      </c>
      <c r="AK106" s="18">
        <f t="shared" si="12"/>
        <v>1</v>
      </c>
      <c r="AL106" s="18">
        <f t="shared" si="13"/>
        <v>0</v>
      </c>
      <c r="AM106" s="18">
        <f t="shared" si="14"/>
        <v>0</v>
      </c>
      <c r="AN106" s="18">
        <f t="shared" si="15"/>
        <v>0</v>
      </c>
    </row>
    <row r="107" spans="1:40" customFormat="1" ht="20.100000000000001" customHeight="1">
      <c r="A107" s="16" t="s">
        <v>133</v>
      </c>
      <c r="B107" s="15">
        <v>0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7">
        <f t="shared" si="8"/>
        <v>1</v>
      </c>
      <c r="AH107" s="18">
        <f t="shared" si="9"/>
        <v>0</v>
      </c>
      <c r="AI107" s="18">
        <f t="shared" si="10"/>
        <v>0</v>
      </c>
      <c r="AJ107" s="18">
        <f t="shared" si="11"/>
        <v>0</v>
      </c>
      <c r="AK107" s="18">
        <f t="shared" si="12"/>
        <v>1</v>
      </c>
      <c r="AL107" s="18">
        <f t="shared" si="13"/>
        <v>0</v>
      </c>
      <c r="AM107" s="18">
        <f t="shared" si="14"/>
        <v>0</v>
      </c>
      <c r="AN107" s="18">
        <f t="shared" si="15"/>
        <v>0</v>
      </c>
    </row>
    <row r="108" spans="1:40" customFormat="1" ht="20.100000000000001" customHeight="1">
      <c r="A108" s="16" t="s">
        <v>134</v>
      </c>
      <c r="B108" s="15">
        <v>0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7">
        <f t="shared" si="8"/>
        <v>1</v>
      </c>
      <c r="AH108" s="18">
        <f t="shared" si="9"/>
        <v>0</v>
      </c>
      <c r="AI108" s="18">
        <f t="shared" si="10"/>
        <v>0</v>
      </c>
      <c r="AJ108" s="18">
        <f t="shared" si="11"/>
        <v>0</v>
      </c>
      <c r="AK108" s="18">
        <f t="shared" si="12"/>
        <v>1</v>
      </c>
      <c r="AL108" s="18">
        <f t="shared" si="13"/>
        <v>0</v>
      </c>
      <c r="AM108" s="18">
        <f t="shared" si="14"/>
        <v>0</v>
      </c>
      <c r="AN108" s="18">
        <f t="shared" si="15"/>
        <v>0</v>
      </c>
    </row>
    <row r="109" spans="1:40" customFormat="1" ht="20.100000000000001" customHeight="1">
      <c r="A109" s="16" t="s">
        <v>135</v>
      </c>
      <c r="B109" s="15">
        <v>0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7">
        <f t="shared" si="8"/>
        <v>1</v>
      </c>
      <c r="AH109" s="18">
        <f t="shared" si="9"/>
        <v>0</v>
      </c>
      <c r="AI109" s="18">
        <f t="shared" si="10"/>
        <v>0</v>
      </c>
      <c r="AJ109" s="18">
        <f t="shared" si="11"/>
        <v>0</v>
      </c>
      <c r="AK109" s="18">
        <f t="shared" si="12"/>
        <v>1</v>
      </c>
      <c r="AL109" s="18">
        <f t="shared" si="13"/>
        <v>0</v>
      </c>
      <c r="AM109" s="18">
        <f t="shared" si="14"/>
        <v>0</v>
      </c>
      <c r="AN109" s="18">
        <f t="shared" si="15"/>
        <v>0</v>
      </c>
    </row>
    <row r="110" spans="1:40" customFormat="1" ht="20.100000000000001" customHeight="1">
      <c r="A110" s="16" t="s">
        <v>136</v>
      </c>
      <c r="B110" s="15">
        <v>0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7">
        <f t="shared" si="8"/>
        <v>1</v>
      </c>
      <c r="AH110" s="18">
        <f t="shared" si="9"/>
        <v>0</v>
      </c>
      <c r="AI110" s="18">
        <f t="shared" si="10"/>
        <v>0</v>
      </c>
      <c r="AJ110" s="18">
        <f t="shared" si="11"/>
        <v>0</v>
      </c>
      <c r="AK110" s="18">
        <f t="shared" si="12"/>
        <v>1</v>
      </c>
      <c r="AL110" s="18">
        <f t="shared" si="13"/>
        <v>0</v>
      </c>
      <c r="AM110" s="18">
        <f t="shared" si="14"/>
        <v>0</v>
      </c>
      <c r="AN110" s="18">
        <f t="shared" si="15"/>
        <v>0</v>
      </c>
    </row>
    <row r="111" spans="1:40" customFormat="1" ht="20.100000000000001" customHeight="1">
      <c r="A111" s="16" t="s">
        <v>137</v>
      </c>
      <c r="B111" s="15">
        <v>0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7">
        <f t="shared" si="8"/>
        <v>1</v>
      </c>
      <c r="AH111" s="18">
        <f t="shared" si="9"/>
        <v>0</v>
      </c>
      <c r="AI111" s="18">
        <f t="shared" si="10"/>
        <v>0</v>
      </c>
      <c r="AJ111" s="18">
        <f t="shared" si="11"/>
        <v>0</v>
      </c>
      <c r="AK111" s="18">
        <f t="shared" si="12"/>
        <v>1</v>
      </c>
      <c r="AL111" s="18">
        <f t="shared" si="13"/>
        <v>0</v>
      </c>
      <c r="AM111" s="18">
        <f t="shared" si="14"/>
        <v>0</v>
      </c>
      <c r="AN111" s="18">
        <f t="shared" si="15"/>
        <v>0</v>
      </c>
    </row>
    <row r="112" spans="1:40" customFormat="1" ht="20.100000000000001" customHeight="1">
      <c r="A112" s="16" t="s">
        <v>138</v>
      </c>
      <c r="B112" s="15">
        <v>0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7">
        <f t="shared" si="8"/>
        <v>1</v>
      </c>
      <c r="AH112" s="18">
        <f t="shared" si="9"/>
        <v>0</v>
      </c>
      <c r="AI112" s="18">
        <f t="shared" si="10"/>
        <v>0</v>
      </c>
      <c r="AJ112" s="18">
        <f t="shared" si="11"/>
        <v>0</v>
      </c>
      <c r="AK112" s="18">
        <f t="shared" si="12"/>
        <v>1</v>
      </c>
      <c r="AL112" s="18">
        <f t="shared" si="13"/>
        <v>0</v>
      </c>
      <c r="AM112" s="18">
        <f t="shared" si="14"/>
        <v>0</v>
      </c>
      <c r="AN112" s="18">
        <f t="shared" si="15"/>
        <v>0</v>
      </c>
    </row>
    <row r="113" spans="1:40" customFormat="1" ht="20.100000000000001" customHeight="1">
      <c r="A113" s="16" t="s">
        <v>139</v>
      </c>
      <c r="B113" s="15">
        <v>0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7">
        <f t="shared" si="8"/>
        <v>1</v>
      </c>
      <c r="AH113" s="18">
        <f t="shared" si="9"/>
        <v>0</v>
      </c>
      <c r="AI113" s="18">
        <f t="shared" si="10"/>
        <v>0</v>
      </c>
      <c r="AJ113" s="18">
        <f t="shared" si="11"/>
        <v>0</v>
      </c>
      <c r="AK113" s="18">
        <f t="shared" si="12"/>
        <v>1</v>
      </c>
      <c r="AL113" s="18">
        <f t="shared" si="13"/>
        <v>0</v>
      </c>
      <c r="AM113" s="18">
        <f t="shared" si="14"/>
        <v>0</v>
      </c>
      <c r="AN113" s="18">
        <f t="shared" si="15"/>
        <v>0</v>
      </c>
    </row>
    <row r="114" spans="1:40" customFormat="1" ht="20.100000000000001" customHeight="1">
      <c r="A114" s="16" t="s">
        <v>140</v>
      </c>
      <c r="B114" s="15">
        <v>0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7">
        <f t="shared" si="8"/>
        <v>1</v>
      </c>
      <c r="AH114" s="18">
        <f t="shared" si="9"/>
        <v>0</v>
      </c>
      <c r="AI114" s="18">
        <f t="shared" si="10"/>
        <v>0</v>
      </c>
      <c r="AJ114" s="18">
        <f t="shared" si="11"/>
        <v>0</v>
      </c>
      <c r="AK114" s="18">
        <f t="shared" si="12"/>
        <v>1</v>
      </c>
      <c r="AL114" s="18">
        <f t="shared" si="13"/>
        <v>0</v>
      </c>
      <c r="AM114" s="18">
        <f t="shared" si="14"/>
        <v>0</v>
      </c>
      <c r="AN114" s="18">
        <f t="shared" si="15"/>
        <v>0</v>
      </c>
    </row>
    <row r="115" spans="1:40" customFormat="1" ht="20.100000000000001" customHeight="1">
      <c r="A115" s="16" t="s">
        <v>141</v>
      </c>
      <c r="B115" s="15">
        <v>0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7">
        <f t="shared" si="8"/>
        <v>1</v>
      </c>
      <c r="AH115" s="18">
        <f t="shared" si="9"/>
        <v>0</v>
      </c>
      <c r="AI115" s="18">
        <f t="shared" si="10"/>
        <v>0</v>
      </c>
      <c r="AJ115" s="18">
        <f t="shared" si="11"/>
        <v>0</v>
      </c>
      <c r="AK115" s="18">
        <f t="shared" si="12"/>
        <v>1</v>
      </c>
      <c r="AL115" s="18">
        <f t="shared" si="13"/>
        <v>0</v>
      </c>
      <c r="AM115" s="18">
        <f t="shared" si="14"/>
        <v>0</v>
      </c>
      <c r="AN115" s="18">
        <f t="shared" si="15"/>
        <v>0</v>
      </c>
    </row>
    <row r="116" spans="1:40" customFormat="1" ht="20.100000000000001" customHeight="1">
      <c r="A116" s="16" t="s">
        <v>142</v>
      </c>
      <c r="B116" s="15">
        <v>0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7">
        <f t="shared" si="8"/>
        <v>1</v>
      </c>
      <c r="AH116" s="18">
        <f t="shared" si="9"/>
        <v>0</v>
      </c>
      <c r="AI116" s="18">
        <f t="shared" si="10"/>
        <v>0</v>
      </c>
      <c r="AJ116" s="18">
        <f t="shared" si="11"/>
        <v>0</v>
      </c>
      <c r="AK116" s="18">
        <f t="shared" si="12"/>
        <v>1</v>
      </c>
      <c r="AL116" s="18">
        <f t="shared" si="13"/>
        <v>0</v>
      </c>
      <c r="AM116" s="18">
        <f t="shared" si="14"/>
        <v>0</v>
      </c>
      <c r="AN116" s="18">
        <f t="shared" si="15"/>
        <v>0</v>
      </c>
    </row>
    <row r="117" spans="1:40" customFormat="1" ht="20.100000000000001" customHeight="1">
      <c r="A117" s="16" t="s">
        <v>143</v>
      </c>
      <c r="B117" s="15">
        <v>0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7">
        <f t="shared" si="8"/>
        <v>1</v>
      </c>
      <c r="AH117" s="18">
        <f t="shared" si="9"/>
        <v>0</v>
      </c>
      <c r="AI117" s="18">
        <f t="shared" si="10"/>
        <v>0</v>
      </c>
      <c r="AJ117" s="18">
        <f t="shared" si="11"/>
        <v>0</v>
      </c>
      <c r="AK117" s="18">
        <f t="shared" si="12"/>
        <v>1</v>
      </c>
      <c r="AL117" s="18">
        <f t="shared" si="13"/>
        <v>0</v>
      </c>
      <c r="AM117" s="18">
        <f t="shared" si="14"/>
        <v>0</v>
      </c>
      <c r="AN117" s="18">
        <f t="shared" si="15"/>
        <v>0</v>
      </c>
    </row>
    <row r="118" spans="1:40" customFormat="1" ht="20.100000000000001" customHeight="1">
      <c r="A118" s="16" t="s">
        <v>144</v>
      </c>
      <c r="B118" s="15">
        <v>0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7">
        <f t="shared" si="8"/>
        <v>1</v>
      </c>
      <c r="AH118" s="18">
        <f t="shared" si="9"/>
        <v>0</v>
      </c>
      <c r="AI118" s="18">
        <f t="shared" si="10"/>
        <v>0</v>
      </c>
      <c r="AJ118" s="18">
        <f t="shared" si="11"/>
        <v>0</v>
      </c>
      <c r="AK118" s="18">
        <f t="shared" si="12"/>
        <v>1</v>
      </c>
      <c r="AL118" s="18">
        <f t="shared" si="13"/>
        <v>0</v>
      </c>
      <c r="AM118" s="18">
        <f t="shared" si="14"/>
        <v>0</v>
      </c>
      <c r="AN118" s="18">
        <f t="shared" si="15"/>
        <v>0</v>
      </c>
    </row>
    <row r="119" spans="1:40" customFormat="1" ht="20.100000000000001" customHeight="1">
      <c r="A119" s="16" t="s">
        <v>145</v>
      </c>
      <c r="B119" s="15">
        <v>0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7">
        <f t="shared" si="8"/>
        <v>1</v>
      </c>
      <c r="AH119" s="18">
        <f t="shared" si="9"/>
        <v>0</v>
      </c>
      <c r="AI119" s="18">
        <f t="shared" si="10"/>
        <v>0</v>
      </c>
      <c r="AJ119" s="18">
        <f t="shared" si="11"/>
        <v>0</v>
      </c>
      <c r="AK119" s="18">
        <f t="shared" si="12"/>
        <v>1</v>
      </c>
      <c r="AL119" s="18">
        <f t="shared" si="13"/>
        <v>0</v>
      </c>
      <c r="AM119" s="18">
        <f t="shared" si="14"/>
        <v>0</v>
      </c>
      <c r="AN119" s="18">
        <f t="shared" si="15"/>
        <v>0</v>
      </c>
    </row>
    <row r="120" spans="1:40" customFormat="1" ht="20.100000000000001" customHeight="1">
      <c r="A120" s="16" t="s">
        <v>146</v>
      </c>
      <c r="B120" s="15">
        <v>0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7">
        <f t="shared" si="8"/>
        <v>1</v>
      </c>
      <c r="AH120" s="18">
        <f t="shared" si="9"/>
        <v>0</v>
      </c>
      <c r="AI120" s="18">
        <f t="shared" si="10"/>
        <v>0</v>
      </c>
      <c r="AJ120" s="18">
        <f t="shared" si="11"/>
        <v>0</v>
      </c>
      <c r="AK120" s="18">
        <f t="shared" si="12"/>
        <v>1</v>
      </c>
      <c r="AL120" s="18">
        <f t="shared" si="13"/>
        <v>0</v>
      </c>
      <c r="AM120" s="18">
        <f t="shared" si="14"/>
        <v>0</v>
      </c>
      <c r="AN120" s="18">
        <f t="shared" si="15"/>
        <v>0</v>
      </c>
    </row>
    <row r="121" spans="1:40" customFormat="1" ht="20.100000000000001" customHeight="1">
      <c r="A121" s="16" t="s">
        <v>147</v>
      </c>
      <c r="B121" s="15">
        <v>0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7">
        <f t="shared" si="8"/>
        <v>1</v>
      </c>
      <c r="AH121" s="18">
        <f t="shared" si="9"/>
        <v>0</v>
      </c>
      <c r="AI121" s="18">
        <f t="shared" si="10"/>
        <v>0</v>
      </c>
      <c r="AJ121" s="18">
        <f t="shared" si="11"/>
        <v>0</v>
      </c>
      <c r="AK121" s="18">
        <f t="shared" si="12"/>
        <v>1</v>
      </c>
      <c r="AL121" s="18">
        <f t="shared" si="13"/>
        <v>0</v>
      </c>
      <c r="AM121" s="18">
        <f t="shared" si="14"/>
        <v>0</v>
      </c>
      <c r="AN121" s="18">
        <f t="shared" si="15"/>
        <v>0</v>
      </c>
    </row>
    <row r="122" spans="1:40" customFormat="1" ht="20.100000000000001" customHeight="1">
      <c r="A122" s="16" t="s">
        <v>148</v>
      </c>
      <c r="B122" s="15">
        <v>0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7">
        <f t="shared" si="8"/>
        <v>1</v>
      </c>
      <c r="AH122" s="18">
        <f t="shared" si="9"/>
        <v>0</v>
      </c>
      <c r="AI122" s="18">
        <f t="shared" si="10"/>
        <v>0</v>
      </c>
      <c r="AJ122" s="18">
        <f t="shared" si="11"/>
        <v>0</v>
      </c>
      <c r="AK122" s="18">
        <f t="shared" si="12"/>
        <v>1</v>
      </c>
      <c r="AL122" s="18">
        <f t="shared" si="13"/>
        <v>0</v>
      </c>
      <c r="AM122" s="18">
        <f t="shared" si="14"/>
        <v>0</v>
      </c>
      <c r="AN122" s="18">
        <f t="shared" si="15"/>
        <v>0</v>
      </c>
    </row>
    <row r="123" spans="1:40" customFormat="1" ht="20.100000000000001" customHeight="1">
      <c r="A123" s="16" t="s">
        <v>149</v>
      </c>
      <c r="B123" s="15">
        <v>0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7">
        <f t="shared" si="8"/>
        <v>1</v>
      </c>
      <c r="AH123" s="18">
        <f t="shared" si="9"/>
        <v>0</v>
      </c>
      <c r="AI123" s="18">
        <f t="shared" si="10"/>
        <v>0</v>
      </c>
      <c r="AJ123" s="18">
        <f t="shared" si="11"/>
        <v>0</v>
      </c>
      <c r="AK123" s="18">
        <f t="shared" si="12"/>
        <v>1</v>
      </c>
      <c r="AL123" s="18">
        <f t="shared" si="13"/>
        <v>0</v>
      </c>
      <c r="AM123" s="18">
        <f t="shared" si="14"/>
        <v>0</v>
      </c>
      <c r="AN123" s="18">
        <f t="shared" si="15"/>
        <v>0</v>
      </c>
    </row>
    <row r="124" spans="1:40" customFormat="1" ht="20.100000000000001" customHeight="1">
      <c r="A124" s="16" t="s">
        <v>150</v>
      </c>
      <c r="B124" s="15">
        <v>0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7">
        <f t="shared" si="8"/>
        <v>1</v>
      </c>
      <c r="AH124" s="18">
        <f t="shared" si="9"/>
        <v>0</v>
      </c>
      <c r="AI124" s="18">
        <f t="shared" si="10"/>
        <v>0</v>
      </c>
      <c r="AJ124" s="18">
        <f t="shared" si="11"/>
        <v>0</v>
      </c>
      <c r="AK124" s="18">
        <f t="shared" si="12"/>
        <v>1</v>
      </c>
      <c r="AL124" s="18">
        <f t="shared" si="13"/>
        <v>0</v>
      </c>
      <c r="AM124" s="18">
        <f t="shared" si="14"/>
        <v>0</v>
      </c>
      <c r="AN124" s="18">
        <f t="shared" si="15"/>
        <v>0</v>
      </c>
    </row>
    <row r="125" spans="1:40" customFormat="1" ht="20.100000000000001" customHeight="1">
      <c r="A125" s="16" t="s">
        <v>151</v>
      </c>
      <c r="B125" s="15">
        <v>0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7">
        <f t="shared" si="8"/>
        <v>1</v>
      </c>
      <c r="AH125" s="18">
        <f t="shared" si="9"/>
        <v>0</v>
      </c>
      <c r="AI125" s="18">
        <f t="shared" si="10"/>
        <v>0</v>
      </c>
      <c r="AJ125" s="18">
        <f t="shared" si="11"/>
        <v>0</v>
      </c>
      <c r="AK125" s="18">
        <f t="shared" si="12"/>
        <v>1</v>
      </c>
      <c r="AL125" s="18">
        <f t="shared" si="13"/>
        <v>0</v>
      </c>
      <c r="AM125" s="18">
        <f t="shared" si="14"/>
        <v>0</v>
      </c>
      <c r="AN125" s="18">
        <f t="shared" si="15"/>
        <v>0</v>
      </c>
    </row>
    <row r="126" spans="1:40" customFormat="1" ht="20.100000000000001" customHeight="1">
      <c r="A126" s="16" t="s">
        <v>152</v>
      </c>
      <c r="B126" s="15">
        <v>0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7">
        <f t="shared" si="8"/>
        <v>1</v>
      </c>
      <c r="AH126" s="18">
        <f t="shared" si="9"/>
        <v>0</v>
      </c>
      <c r="AI126" s="18">
        <f t="shared" si="10"/>
        <v>0</v>
      </c>
      <c r="AJ126" s="18">
        <f t="shared" si="11"/>
        <v>0</v>
      </c>
      <c r="AK126" s="18">
        <f t="shared" si="12"/>
        <v>1</v>
      </c>
      <c r="AL126" s="18">
        <f t="shared" si="13"/>
        <v>0</v>
      </c>
      <c r="AM126" s="18">
        <f t="shared" si="14"/>
        <v>0</v>
      </c>
      <c r="AN126" s="18">
        <f t="shared" si="15"/>
        <v>0</v>
      </c>
    </row>
    <row r="127" spans="1:40" customFormat="1" ht="20.100000000000001" customHeight="1">
      <c r="A127" s="16" t="s">
        <v>153</v>
      </c>
      <c r="B127" s="15">
        <v>0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7">
        <f t="shared" si="8"/>
        <v>1</v>
      </c>
      <c r="AH127" s="18">
        <f t="shared" si="9"/>
        <v>0</v>
      </c>
      <c r="AI127" s="18">
        <f t="shared" si="10"/>
        <v>0</v>
      </c>
      <c r="AJ127" s="18">
        <f t="shared" si="11"/>
        <v>0</v>
      </c>
      <c r="AK127" s="18">
        <f t="shared" si="12"/>
        <v>1</v>
      </c>
      <c r="AL127" s="18">
        <f t="shared" si="13"/>
        <v>0</v>
      </c>
      <c r="AM127" s="18">
        <f t="shared" si="14"/>
        <v>0</v>
      </c>
      <c r="AN127" s="18">
        <f t="shared" si="15"/>
        <v>0</v>
      </c>
    </row>
    <row r="128" spans="1:40" customFormat="1" ht="20.100000000000001" customHeight="1">
      <c r="A128" s="16" t="s">
        <v>154</v>
      </c>
      <c r="B128" s="15">
        <v>0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7">
        <f t="shared" si="8"/>
        <v>1</v>
      </c>
      <c r="AH128" s="18">
        <f t="shared" si="9"/>
        <v>0</v>
      </c>
      <c r="AI128" s="18">
        <f t="shared" si="10"/>
        <v>0</v>
      </c>
      <c r="AJ128" s="18">
        <f t="shared" si="11"/>
        <v>0</v>
      </c>
      <c r="AK128" s="18">
        <f t="shared" si="12"/>
        <v>1</v>
      </c>
      <c r="AL128" s="18">
        <f t="shared" si="13"/>
        <v>0</v>
      </c>
      <c r="AM128" s="18">
        <f t="shared" si="14"/>
        <v>0</v>
      </c>
      <c r="AN128" s="18">
        <f t="shared" si="15"/>
        <v>0</v>
      </c>
    </row>
    <row r="129" spans="1:40" customFormat="1" ht="20.100000000000001" customHeight="1">
      <c r="A129" s="16" t="s">
        <v>155</v>
      </c>
      <c r="B129" s="15">
        <v>0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7">
        <f t="shared" si="8"/>
        <v>1</v>
      </c>
      <c r="AH129" s="18">
        <f t="shared" si="9"/>
        <v>0</v>
      </c>
      <c r="AI129" s="18">
        <f t="shared" si="10"/>
        <v>0</v>
      </c>
      <c r="AJ129" s="18">
        <f t="shared" si="11"/>
        <v>0</v>
      </c>
      <c r="AK129" s="18">
        <f t="shared" si="12"/>
        <v>1</v>
      </c>
      <c r="AL129" s="18">
        <f t="shared" si="13"/>
        <v>0</v>
      </c>
      <c r="AM129" s="18">
        <f t="shared" si="14"/>
        <v>0</v>
      </c>
      <c r="AN129" s="18">
        <f t="shared" si="15"/>
        <v>0</v>
      </c>
    </row>
    <row r="130" spans="1:40" customFormat="1" ht="20.100000000000001" customHeight="1">
      <c r="A130" s="16" t="s">
        <v>156</v>
      </c>
      <c r="B130" s="15">
        <v>0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7">
        <f t="shared" si="8"/>
        <v>1</v>
      </c>
      <c r="AH130" s="18">
        <f t="shared" si="9"/>
        <v>0</v>
      </c>
      <c r="AI130" s="18">
        <f t="shared" si="10"/>
        <v>0</v>
      </c>
      <c r="AJ130" s="18">
        <f t="shared" si="11"/>
        <v>0</v>
      </c>
      <c r="AK130" s="18">
        <f t="shared" si="12"/>
        <v>1</v>
      </c>
      <c r="AL130" s="18">
        <f t="shared" si="13"/>
        <v>0</v>
      </c>
      <c r="AM130" s="18">
        <f t="shared" si="14"/>
        <v>0</v>
      </c>
      <c r="AN130" s="18">
        <f t="shared" si="15"/>
        <v>0</v>
      </c>
    </row>
    <row r="131" spans="1:40" customFormat="1" ht="20.100000000000001" customHeight="1">
      <c r="A131" s="16" t="s">
        <v>157</v>
      </c>
      <c r="B131" s="15">
        <v>0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7">
        <f t="shared" si="8"/>
        <v>1</v>
      </c>
      <c r="AH131" s="18">
        <f t="shared" si="9"/>
        <v>0</v>
      </c>
      <c r="AI131" s="18">
        <f t="shared" si="10"/>
        <v>0</v>
      </c>
      <c r="AJ131" s="18">
        <f t="shared" si="11"/>
        <v>0</v>
      </c>
      <c r="AK131" s="18">
        <f t="shared" si="12"/>
        <v>1</v>
      </c>
      <c r="AL131" s="18">
        <f t="shared" si="13"/>
        <v>0</v>
      </c>
      <c r="AM131" s="18">
        <f t="shared" si="14"/>
        <v>0</v>
      </c>
      <c r="AN131" s="18">
        <f t="shared" si="15"/>
        <v>0</v>
      </c>
    </row>
    <row r="132" spans="1:40" customFormat="1" ht="20.100000000000001" customHeight="1">
      <c r="A132" s="16" t="s">
        <v>158</v>
      </c>
      <c r="B132" s="15">
        <v>0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7">
        <f t="shared" si="8"/>
        <v>1</v>
      </c>
      <c r="AH132" s="18">
        <f t="shared" si="9"/>
        <v>0</v>
      </c>
      <c r="AI132" s="18">
        <f t="shared" si="10"/>
        <v>0</v>
      </c>
      <c r="AJ132" s="18">
        <f t="shared" si="11"/>
        <v>0</v>
      </c>
      <c r="AK132" s="18">
        <f t="shared" si="12"/>
        <v>1</v>
      </c>
      <c r="AL132" s="18">
        <f t="shared" si="13"/>
        <v>0</v>
      </c>
      <c r="AM132" s="18">
        <f t="shared" si="14"/>
        <v>0</v>
      </c>
      <c r="AN132" s="18">
        <f t="shared" si="15"/>
        <v>0</v>
      </c>
    </row>
    <row r="133" spans="1:40" customFormat="1" ht="20.100000000000001" customHeight="1">
      <c r="A133" s="16" t="s">
        <v>159</v>
      </c>
      <c r="B133" s="15">
        <v>0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7">
        <f t="shared" si="8"/>
        <v>1</v>
      </c>
      <c r="AH133" s="18">
        <f t="shared" si="9"/>
        <v>0</v>
      </c>
      <c r="AI133" s="18">
        <f t="shared" si="10"/>
        <v>0</v>
      </c>
      <c r="AJ133" s="18">
        <f t="shared" si="11"/>
        <v>0</v>
      </c>
      <c r="AK133" s="18">
        <f t="shared" si="12"/>
        <v>1</v>
      </c>
      <c r="AL133" s="18">
        <f t="shared" si="13"/>
        <v>0</v>
      </c>
      <c r="AM133" s="18">
        <f t="shared" si="14"/>
        <v>0</v>
      </c>
      <c r="AN133" s="18">
        <f t="shared" si="15"/>
        <v>0</v>
      </c>
    </row>
    <row r="134" spans="1:40" customFormat="1" ht="20.100000000000001" customHeight="1">
      <c r="A134" s="16" t="s">
        <v>160</v>
      </c>
      <c r="B134" s="15">
        <v>0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7">
        <f t="shared" ref="AG134:AG165" si="16">AM134+AL134+AK134+AI134</f>
        <v>1</v>
      </c>
      <c r="AH134" s="18">
        <f t="shared" si="9"/>
        <v>0</v>
      </c>
      <c r="AI134" s="18">
        <f t="shared" si="10"/>
        <v>0</v>
      </c>
      <c r="AJ134" s="18">
        <f t="shared" si="11"/>
        <v>0</v>
      </c>
      <c r="AK134" s="18">
        <f t="shared" si="12"/>
        <v>1</v>
      </c>
      <c r="AL134" s="18">
        <f t="shared" si="13"/>
        <v>0</v>
      </c>
      <c r="AM134" s="18">
        <f t="shared" si="14"/>
        <v>0</v>
      </c>
      <c r="AN134" s="18">
        <f t="shared" si="15"/>
        <v>0</v>
      </c>
    </row>
    <row r="135" spans="1:40" customFormat="1" ht="20.100000000000001" customHeight="1">
      <c r="A135" s="16" t="s">
        <v>161</v>
      </c>
      <c r="B135" s="15">
        <v>0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7">
        <f t="shared" si="16"/>
        <v>1</v>
      </c>
      <c r="AH135" s="18">
        <f t="shared" ref="AH135:AH165" si="17">COUNTIF($B135:$AF135,"ا")</f>
        <v>0</v>
      </c>
      <c r="AI135" s="18">
        <f t="shared" ref="AI135:AI165" si="18">COUNTIF($B135:$AF135,"10")</f>
        <v>0</v>
      </c>
      <c r="AJ135" s="18">
        <f t="shared" ref="AJ135:AJ165" si="19">COUNTIF($B135:$AF135,"ع")</f>
        <v>0</v>
      </c>
      <c r="AK135" s="18">
        <f t="shared" ref="AK135:AK165" si="20">COUNTIF($B135:$AF135,"0")</f>
        <v>1</v>
      </c>
      <c r="AL135" s="18">
        <f t="shared" ref="AL135:AL165" si="21">COUNTIF($B135:$AF135,"م")</f>
        <v>0</v>
      </c>
      <c r="AM135" s="18">
        <f t="shared" ref="AM135:AM165" si="22">COUNTIF($B135:$AF135,"د")</f>
        <v>0</v>
      </c>
      <c r="AN135" s="18">
        <f t="shared" ref="AN135:AN165" si="23">COUNTIF($B135:$AF135,"غ")</f>
        <v>0</v>
      </c>
    </row>
    <row r="136" spans="1:40" customFormat="1" ht="20.100000000000001" customHeight="1">
      <c r="A136" s="16" t="s">
        <v>162</v>
      </c>
      <c r="B136" s="15">
        <v>0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7">
        <f t="shared" si="16"/>
        <v>1</v>
      </c>
      <c r="AH136" s="18">
        <f t="shared" si="17"/>
        <v>0</v>
      </c>
      <c r="AI136" s="18">
        <f t="shared" si="18"/>
        <v>0</v>
      </c>
      <c r="AJ136" s="18">
        <f t="shared" si="19"/>
        <v>0</v>
      </c>
      <c r="AK136" s="18">
        <f t="shared" si="20"/>
        <v>1</v>
      </c>
      <c r="AL136" s="18">
        <f t="shared" si="21"/>
        <v>0</v>
      </c>
      <c r="AM136" s="18">
        <f t="shared" si="22"/>
        <v>0</v>
      </c>
      <c r="AN136" s="18">
        <f t="shared" si="23"/>
        <v>0</v>
      </c>
    </row>
    <row r="137" spans="1:40" customFormat="1" ht="20.100000000000001" customHeight="1">
      <c r="A137" s="16" t="s">
        <v>163</v>
      </c>
      <c r="B137" s="15">
        <v>0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7">
        <f t="shared" si="16"/>
        <v>1</v>
      </c>
      <c r="AH137" s="18">
        <f t="shared" si="17"/>
        <v>0</v>
      </c>
      <c r="AI137" s="18">
        <f t="shared" si="18"/>
        <v>0</v>
      </c>
      <c r="AJ137" s="18">
        <f t="shared" si="19"/>
        <v>0</v>
      </c>
      <c r="AK137" s="18">
        <f t="shared" si="20"/>
        <v>1</v>
      </c>
      <c r="AL137" s="18">
        <f t="shared" si="21"/>
        <v>0</v>
      </c>
      <c r="AM137" s="18">
        <f t="shared" si="22"/>
        <v>0</v>
      </c>
      <c r="AN137" s="18">
        <f t="shared" si="23"/>
        <v>0</v>
      </c>
    </row>
    <row r="138" spans="1:40" customFormat="1" ht="20.100000000000001" customHeight="1">
      <c r="A138" s="16" t="s">
        <v>164</v>
      </c>
      <c r="B138" s="15">
        <v>0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7">
        <f t="shared" si="16"/>
        <v>1</v>
      </c>
      <c r="AH138" s="18">
        <f t="shared" si="17"/>
        <v>0</v>
      </c>
      <c r="AI138" s="18">
        <f t="shared" si="18"/>
        <v>0</v>
      </c>
      <c r="AJ138" s="18">
        <f t="shared" si="19"/>
        <v>0</v>
      </c>
      <c r="AK138" s="18">
        <f t="shared" si="20"/>
        <v>1</v>
      </c>
      <c r="AL138" s="18">
        <f t="shared" si="21"/>
        <v>0</v>
      </c>
      <c r="AM138" s="18">
        <f t="shared" si="22"/>
        <v>0</v>
      </c>
      <c r="AN138" s="18">
        <f t="shared" si="23"/>
        <v>0</v>
      </c>
    </row>
    <row r="139" spans="1:40" customFormat="1" ht="20.100000000000001" customHeight="1">
      <c r="A139" s="16" t="s">
        <v>165</v>
      </c>
      <c r="B139" s="15">
        <v>0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7">
        <f t="shared" si="16"/>
        <v>1</v>
      </c>
      <c r="AH139" s="18">
        <f t="shared" si="17"/>
        <v>0</v>
      </c>
      <c r="AI139" s="18">
        <f t="shared" si="18"/>
        <v>0</v>
      </c>
      <c r="AJ139" s="18">
        <f t="shared" si="19"/>
        <v>0</v>
      </c>
      <c r="AK139" s="18">
        <f t="shared" si="20"/>
        <v>1</v>
      </c>
      <c r="AL139" s="18">
        <f t="shared" si="21"/>
        <v>0</v>
      </c>
      <c r="AM139" s="18">
        <f t="shared" si="22"/>
        <v>0</v>
      </c>
      <c r="AN139" s="18">
        <f t="shared" si="23"/>
        <v>0</v>
      </c>
    </row>
    <row r="140" spans="1:40" customFormat="1" ht="20.100000000000001" customHeight="1">
      <c r="A140" s="16" t="s">
        <v>166</v>
      </c>
      <c r="B140" s="15">
        <v>0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7">
        <f t="shared" si="16"/>
        <v>1</v>
      </c>
      <c r="AH140" s="18">
        <f t="shared" si="17"/>
        <v>0</v>
      </c>
      <c r="AI140" s="18">
        <f t="shared" si="18"/>
        <v>0</v>
      </c>
      <c r="AJ140" s="18">
        <f t="shared" si="19"/>
        <v>0</v>
      </c>
      <c r="AK140" s="18">
        <f t="shared" si="20"/>
        <v>1</v>
      </c>
      <c r="AL140" s="18">
        <f t="shared" si="21"/>
        <v>0</v>
      </c>
      <c r="AM140" s="18">
        <f t="shared" si="22"/>
        <v>0</v>
      </c>
      <c r="AN140" s="18">
        <f t="shared" si="23"/>
        <v>0</v>
      </c>
    </row>
    <row r="141" spans="1:40" customFormat="1" ht="20.100000000000001" customHeight="1">
      <c r="A141" s="16" t="s">
        <v>167</v>
      </c>
      <c r="B141" s="15">
        <v>0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7">
        <f t="shared" si="16"/>
        <v>1</v>
      </c>
      <c r="AH141" s="18">
        <f t="shared" si="17"/>
        <v>0</v>
      </c>
      <c r="AI141" s="18">
        <f t="shared" si="18"/>
        <v>0</v>
      </c>
      <c r="AJ141" s="18">
        <f t="shared" si="19"/>
        <v>0</v>
      </c>
      <c r="AK141" s="18">
        <f t="shared" si="20"/>
        <v>1</v>
      </c>
      <c r="AL141" s="18">
        <f t="shared" si="21"/>
        <v>0</v>
      </c>
      <c r="AM141" s="18">
        <f t="shared" si="22"/>
        <v>0</v>
      </c>
      <c r="AN141" s="18">
        <f t="shared" si="23"/>
        <v>0</v>
      </c>
    </row>
    <row r="142" spans="1:40" customFormat="1" ht="20.100000000000001" customHeight="1">
      <c r="A142" s="16" t="s">
        <v>168</v>
      </c>
      <c r="B142" s="15">
        <v>0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7">
        <f t="shared" si="16"/>
        <v>1</v>
      </c>
      <c r="AH142" s="18">
        <f t="shared" si="17"/>
        <v>0</v>
      </c>
      <c r="AI142" s="18">
        <f t="shared" si="18"/>
        <v>0</v>
      </c>
      <c r="AJ142" s="18">
        <f t="shared" si="19"/>
        <v>0</v>
      </c>
      <c r="AK142" s="18">
        <f t="shared" si="20"/>
        <v>1</v>
      </c>
      <c r="AL142" s="18">
        <f t="shared" si="21"/>
        <v>0</v>
      </c>
      <c r="AM142" s="18">
        <f t="shared" si="22"/>
        <v>0</v>
      </c>
      <c r="AN142" s="18">
        <f t="shared" si="23"/>
        <v>0</v>
      </c>
    </row>
    <row r="143" spans="1:40" customFormat="1" ht="20.100000000000001" customHeight="1">
      <c r="A143" s="16" t="s">
        <v>169</v>
      </c>
      <c r="B143" s="15">
        <v>0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7">
        <f t="shared" si="16"/>
        <v>1</v>
      </c>
      <c r="AH143" s="18">
        <f t="shared" si="17"/>
        <v>0</v>
      </c>
      <c r="AI143" s="18">
        <f t="shared" si="18"/>
        <v>0</v>
      </c>
      <c r="AJ143" s="18">
        <f t="shared" si="19"/>
        <v>0</v>
      </c>
      <c r="AK143" s="18">
        <f t="shared" si="20"/>
        <v>1</v>
      </c>
      <c r="AL143" s="18">
        <f t="shared" si="21"/>
        <v>0</v>
      </c>
      <c r="AM143" s="18">
        <f t="shared" si="22"/>
        <v>0</v>
      </c>
      <c r="AN143" s="18">
        <f t="shared" si="23"/>
        <v>0</v>
      </c>
    </row>
    <row r="144" spans="1:40" customFormat="1" ht="20.100000000000001" customHeight="1">
      <c r="A144" s="16" t="s">
        <v>170</v>
      </c>
      <c r="B144" s="15">
        <v>0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7">
        <f t="shared" si="16"/>
        <v>1</v>
      </c>
      <c r="AH144" s="18">
        <f t="shared" si="17"/>
        <v>0</v>
      </c>
      <c r="AI144" s="18">
        <f t="shared" si="18"/>
        <v>0</v>
      </c>
      <c r="AJ144" s="18">
        <f t="shared" si="19"/>
        <v>0</v>
      </c>
      <c r="AK144" s="18">
        <f t="shared" si="20"/>
        <v>1</v>
      </c>
      <c r="AL144" s="18">
        <f t="shared" si="21"/>
        <v>0</v>
      </c>
      <c r="AM144" s="18">
        <f t="shared" si="22"/>
        <v>0</v>
      </c>
      <c r="AN144" s="18">
        <f t="shared" si="23"/>
        <v>0</v>
      </c>
    </row>
    <row r="145" spans="1:40" customFormat="1" ht="20.100000000000001" customHeight="1">
      <c r="A145" s="16" t="s">
        <v>171</v>
      </c>
      <c r="B145" s="15">
        <v>0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7">
        <f t="shared" si="16"/>
        <v>1</v>
      </c>
      <c r="AH145" s="18">
        <f t="shared" si="17"/>
        <v>0</v>
      </c>
      <c r="AI145" s="18">
        <f t="shared" si="18"/>
        <v>0</v>
      </c>
      <c r="AJ145" s="18">
        <f t="shared" si="19"/>
        <v>0</v>
      </c>
      <c r="AK145" s="18">
        <f t="shared" si="20"/>
        <v>1</v>
      </c>
      <c r="AL145" s="18">
        <f t="shared" si="21"/>
        <v>0</v>
      </c>
      <c r="AM145" s="18">
        <f t="shared" si="22"/>
        <v>0</v>
      </c>
      <c r="AN145" s="18">
        <f t="shared" si="23"/>
        <v>0</v>
      </c>
    </row>
    <row r="146" spans="1:40" customFormat="1" ht="20.100000000000001" customHeight="1">
      <c r="A146" s="16" t="s">
        <v>172</v>
      </c>
      <c r="B146" s="15">
        <v>0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7">
        <f t="shared" si="16"/>
        <v>1</v>
      </c>
      <c r="AH146" s="18">
        <f t="shared" si="17"/>
        <v>0</v>
      </c>
      <c r="AI146" s="18">
        <f t="shared" si="18"/>
        <v>0</v>
      </c>
      <c r="AJ146" s="18">
        <f t="shared" si="19"/>
        <v>0</v>
      </c>
      <c r="AK146" s="18">
        <f t="shared" si="20"/>
        <v>1</v>
      </c>
      <c r="AL146" s="18">
        <f t="shared" si="21"/>
        <v>0</v>
      </c>
      <c r="AM146" s="18">
        <f t="shared" si="22"/>
        <v>0</v>
      </c>
      <c r="AN146" s="18">
        <f t="shared" si="23"/>
        <v>0</v>
      </c>
    </row>
    <row r="147" spans="1:40" customFormat="1" ht="20.100000000000001" customHeight="1">
      <c r="A147" s="16" t="s">
        <v>173</v>
      </c>
      <c r="B147" s="15">
        <v>0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7">
        <f t="shared" si="16"/>
        <v>1</v>
      </c>
      <c r="AH147" s="18">
        <f t="shared" si="17"/>
        <v>0</v>
      </c>
      <c r="AI147" s="18">
        <f t="shared" si="18"/>
        <v>0</v>
      </c>
      <c r="AJ147" s="18">
        <f t="shared" si="19"/>
        <v>0</v>
      </c>
      <c r="AK147" s="18">
        <f t="shared" si="20"/>
        <v>1</v>
      </c>
      <c r="AL147" s="18">
        <f t="shared" si="21"/>
        <v>0</v>
      </c>
      <c r="AM147" s="18">
        <f t="shared" si="22"/>
        <v>0</v>
      </c>
      <c r="AN147" s="18">
        <f t="shared" si="23"/>
        <v>0</v>
      </c>
    </row>
    <row r="148" spans="1:40" customFormat="1" ht="20.100000000000001" customHeight="1">
      <c r="A148" s="16" t="s">
        <v>174</v>
      </c>
      <c r="B148" s="15">
        <v>0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7">
        <f t="shared" si="16"/>
        <v>1</v>
      </c>
      <c r="AH148" s="18">
        <f t="shared" si="17"/>
        <v>0</v>
      </c>
      <c r="AI148" s="18">
        <f t="shared" si="18"/>
        <v>0</v>
      </c>
      <c r="AJ148" s="18">
        <f t="shared" si="19"/>
        <v>0</v>
      </c>
      <c r="AK148" s="18">
        <f t="shared" si="20"/>
        <v>1</v>
      </c>
      <c r="AL148" s="18">
        <f t="shared" si="21"/>
        <v>0</v>
      </c>
      <c r="AM148" s="18">
        <f t="shared" si="22"/>
        <v>0</v>
      </c>
      <c r="AN148" s="18">
        <f t="shared" si="23"/>
        <v>0</v>
      </c>
    </row>
    <row r="149" spans="1:40" customFormat="1" ht="20.100000000000001" customHeight="1">
      <c r="A149" s="16" t="s">
        <v>175</v>
      </c>
      <c r="B149" s="15">
        <v>0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7">
        <f t="shared" si="16"/>
        <v>1</v>
      </c>
      <c r="AH149" s="18">
        <f t="shared" si="17"/>
        <v>0</v>
      </c>
      <c r="AI149" s="18">
        <f t="shared" si="18"/>
        <v>0</v>
      </c>
      <c r="AJ149" s="18">
        <f t="shared" si="19"/>
        <v>0</v>
      </c>
      <c r="AK149" s="18">
        <f t="shared" si="20"/>
        <v>1</v>
      </c>
      <c r="AL149" s="18">
        <f t="shared" si="21"/>
        <v>0</v>
      </c>
      <c r="AM149" s="18">
        <f t="shared" si="22"/>
        <v>0</v>
      </c>
      <c r="AN149" s="18">
        <f t="shared" si="23"/>
        <v>0</v>
      </c>
    </row>
    <row r="150" spans="1:40" customFormat="1" ht="20.100000000000001" customHeight="1">
      <c r="A150" s="16" t="s">
        <v>176</v>
      </c>
      <c r="B150" s="15">
        <v>0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7">
        <f t="shared" si="16"/>
        <v>1</v>
      </c>
      <c r="AH150" s="18">
        <f t="shared" si="17"/>
        <v>0</v>
      </c>
      <c r="AI150" s="18">
        <f t="shared" si="18"/>
        <v>0</v>
      </c>
      <c r="AJ150" s="18">
        <f t="shared" si="19"/>
        <v>0</v>
      </c>
      <c r="AK150" s="18">
        <f t="shared" si="20"/>
        <v>1</v>
      </c>
      <c r="AL150" s="18">
        <f t="shared" si="21"/>
        <v>0</v>
      </c>
      <c r="AM150" s="18">
        <f t="shared" si="22"/>
        <v>0</v>
      </c>
      <c r="AN150" s="18">
        <f t="shared" si="23"/>
        <v>0</v>
      </c>
    </row>
    <row r="151" spans="1:40" customFormat="1" ht="20.100000000000001" customHeight="1">
      <c r="A151" s="16" t="s">
        <v>177</v>
      </c>
      <c r="B151" s="15">
        <v>0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7">
        <f t="shared" si="16"/>
        <v>1</v>
      </c>
      <c r="AH151" s="18">
        <f t="shared" si="17"/>
        <v>0</v>
      </c>
      <c r="AI151" s="18">
        <f t="shared" si="18"/>
        <v>0</v>
      </c>
      <c r="AJ151" s="18">
        <f t="shared" si="19"/>
        <v>0</v>
      </c>
      <c r="AK151" s="18">
        <f t="shared" si="20"/>
        <v>1</v>
      </c>
      <c r="AL151" s="18">
        <f t="shared" si="21"/>
        <v>0</v>
      </c>
      <c r="AM151" s="18">
        <f t="shared" si="22"/>
        <v>0</v>
      </c>
      <c r="AN151" s="18">
        <f t="shared" si="23"/>
        <v>0</v>
      </c>
    </row>
    <row r="152" spans="1:40" customFormat="1" ht="20.100000000000001" customHeight="1">
      <c r="A152" s="16" t="s">
        <v>178</v>
      </c>
      <c r="B152" s="15">
        <v>0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7">
        <f t="shared" si="16"/>
        <v>1</v>
      </c>
      <c r="AH152" s="18">
        <f t="shared" si="17"/>
        <v>0</v>
      </c>
      <c r="AI152" s="18">
        <f t="shared" si="18"/>
        <v>0</v>
      </c>
      <c r="AJ152" s="18">
        <f t="shared" si="19"/>
        <v>0</v>
      </c>
      <c r="AK152" s="18">
        <f t="shared" si="20"/>
        <v>1</v>
      </c>
      <c r="AL152" s="18">
        <f t="shared" si="21"/>
        <v>0</v>
      </c>
      <c r="AM152" s="18">
        <f t="shared" si="22"/>
        <v>0</v>
      </c>
      <c r="AN152" s="18">
        <f t="shared" si="23"/>
        <v>0</v>
      </c>
    </row>
    <row r="153" spans="1:40" customFormat="1" ht="20.100000000000001" customHeight="1">
      <c r="A153" s="16" t="s">
        <v>179</v>
      </c>
      <c r="B153" s="15">
        <v>0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7">
        <f t="shared" si="16"/>
        <v>1</v>
      </c>
      <c r="AH153" s="18">
        <f t="shared" si="17"/>
        <v>0</v>
      </c>
      <c r="AI153" s="18">
        <f t="shared" si="18"/>
        <v>0</v>
      </c>
      <c r="AJ153" s="18">
        <f t="shared" si="19"/>
        <v>0</v>
      </c>
      <c r="AK153" s="18">
        <f t="shared" si="20"/>
        <v>1</v>
      </c>
      <c r="AL153" s="18">
        <f t="shared" si="21"/>
        <v>0</v>
      </c>
      <c r="AM153" s="18">
        <f t="shared" si="22"/>
        <v>0</v>
      </c>
      <c r="AN153" s="18">
        <f t="shared" si="23"/>
        <v>0</v>
      </c>
    </row>
    <row r="154" spans="1:40" customFormat="1" ht="20.100000000000001" customHeight="1">
      <c r="A154" s="16" t="s">
        <v>180</v>
      </c>
      <c r="B154" s="15">
        <v>0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7">
        <f t="shared" si="16"/>
        <v>1</v>
      </c>
      <c r="AH154" s="18">
        <f t="shared" si="17"/>
        <v>0</v>
      </c>
      <c r="AI154" s="18">
        <f t="shared" si="18"/>
        <v>0</v>
      </c>
      <c r="AJ154" s="18">
        <f t="shared" si="19"/>
        <v>0</v>
      </c>
      <c r="AK154" s="18">
        <f t="shared" si="20"/>
        <v>1</v>
      </c>
      <c r="AL154" s="18">
        <f t="shared" si="21"/>
        <v>0</v>
      </c>
      <c r="AM154" s="18">
        <f t="shared" si="22"/>
        <v>0</v>
      </c>
      <c r="AN154" s="18">
        <f t="shared" si="23"/>
        <v>0</v>
      </c>
    </row>
    <row r="155" spans="1:40" customFormat="1" ht="20.100000000000001" customHeight="1">
      <c r="A155" s="16" t="s">
        <v>181</v>
      </c>
      <c r="B155" s="15">
        <v>0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7">
        <f t="shared" si="16"/>
        <v>1</v>
      </c>
      <c r="AH155" s="18">
        <f t="shared" si="17"/>
        <v>0</v>
      </c>
      <c r="AI155" s="18">
        <f t="shared" si="18"/>
        <v>0</v>
      </c>
      <c r="AJ155" s="18">
        <f t="shared" si="19"/>
        <v>0</v>
      </c>
      <c r="AK155" s="18">
        <f t="shared" si="20"/>
        <v>1</v>
      </c>
      <c r="AL155" s="18">
        <f t="shared" si="21"/>
        <v>0</v>
      </c>
      <c r="AM155" s="18">
        <f t="shared" si="22"/>
        <v>0</v>
      </c>
      <c r="AN155" s="18">
        <f t="shared" si="23"/>
        <v>0</v>
      </c>
    </row>
    <row r="156" spans="1:40" customFormat="1" ht="20.100000000000001" customHeight="1">
      <c r="A156" s="16" t="s">
        <v>182</v>
      </c>
      <c r="B156" s="15">
        <v>0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7">
        <f t="shared" si="16"/>
        <v>1</v>
      </c>
      <c r="AH156" s="18">
        <f t="shared" si="17"/>
        <v>0</v>
      </c>
      <c r="AI156" s="18">
        <f t="shared" si="18"/>
        <v>0</v>
      </c>
      <c r="AJ156" s="18">
        <f t="shared" si="19"/>
        <v>0</v>
      </c>
      <c r="AK156" s="18">
        <f t="shared" si="20"/>
        <v>1</v>
      </c>
      <c r="AL156" s="18">
        <f t="shared" si="21"/>
        <v>0</v>
      </c>
      <c r="AM156" s="18">
        <f t="shared" si="22"/>
        <v>0</v>
      </c>
      <c r="AN156" s="18">
        <f t="shared" si="23"/>
        <v>0</v>
      </c>
    </row>
    <row r="157" spans="1:40" customFormat="1" ht="20.100000000000001" customHeight="1">
      <c r="A157" s="16" t="s">
        <v>183</v>
      </c>
      <c r="B157" s="15">
        <v>0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7">
        <f t="shared" si="16"/>
        <v>1</v>
      </c>
      <c r="AH157" s="18">
        <f t="shared" si="17"/>
        <v>0</v>
      </c>
      <c r="AI157" s="18">
        <f t="shared" si="18"/>
        <v>0</v>
      </c>
      <c r="AJ157" s="18">
        <f t="shared" si="19"/>
        <v>0</v>
      </c>
      <c r="AK157" s="18">
        <f t="shared" si="20"/>
        <v>1</v>
      </c>
      <c r="AL157" s="18">
        <f t="shared" si="21"/>
        <v>0</v>
      </c>
      <c r="AM157" s="18">
        <f t="shared" si="22"/>
        <v>0</v>
      </c>
      <c r="AN157" s="18">
        <f t="shared" si="23"/>
        <v>0</v>
      </c>
    </row>
    <row r="158" spans="1:40" customFormat="1" ht="20.100000000000001" customHeight="1">
      <c r="A158" s="16" t="s">
        <v>184</v>
      </c>
      <c r="B158" s="15">
        <v>0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7">
        <f t="shared" si="16"/>
        <v>1</v>
      </c>
      <c r="AH158" s="18">
        <f t="shared" si="17"/>
        <v>0</v>
      </c>
      <c r="AI158" s="18">
        <f t="shared" si="18"/>
        <v>0</v>
      </c>
      <c r="AJ158" s="18">
        <f t="shared" si="19"/>
        <v>0</v>
      </c>
      <c r="AK158" s="18">
        <f t="shared" si="20"/>
        <v>1</v>
      </c>
      <c r="AL158" s="18">
        <f t="shared" si="21"/>
        <v>0</v>
      </c>
      <c r="AM158" s="18">
        <f t="shared" si="22"/>
        <v>0</v>
      </c>
      <c r="AN158" s="18">
        <f t="shared" si="23"/>
        <v>0</v>
      </c>
    </row>
    <row r="159" spans="1:40" customFormat="1" ht="20.100000000000001" customHeight="1">
      <c r="A159" s="16" t="s">
        <v>185</v>
      </c>
      <c r="B159" s="15">
        <v>0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7">
        <f t="shared" si="16"/>
        <v>1</v>
      </c>
      <c r="AH159" s="18">
        <f t="shared" si="17"/>
        <v>0</v>
      </c>
      <c r="AI159" s="18">
        <f t="shared" si="18"/>
        <v>0</v>
      </c>
      <c r="AJ159" s="18">
        <f t="shared" si="19"/>
        <v>0</v>
      </c>
      <c r="AK159" s="18">
        <f t="shared" si="20"/>
        <v>1</v>
      </c>
      <c r="AL159" s="18">
        <f t="shared" si="21"/>
        <v>0</v>
      </c>
      <c r="AM159" s="18">
        <f t="shared" si="22"/>
        <v>0</v>
      </c>
      <c r="AN159" s="18">
        <f t="shared" si="23"/>
        <v>0</v>
      </c>
    </row>
    <row r="160" spans="1:40" customFormat="1" ht="20.100000000000001" customHeight="1">
      <c r="A160" s="16" t="s">
        <v>186</v>
      </c>
      <c r="B160" s="15">
        <v>0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7">
        <f t="shared" si="16"/>
        <v>1</v>
      </c>
      <c r="AH160" s="18">
        <f t="shared" si="17"/>
        <v>0</v>
      </c>
      <c r="AI160" s="18">
        <f t="shared" si="18"/>
        <v>0</v>
      </c>
      <c r="AJ160" s="18">
        <f t="shared" si="19"/>
        <v>0</v>
      </c>
      <c r="AK160" s="18">
        <f t="shared" si="20"/>
        <v>1</v>
      </c>
      <c r="AL160" s="18">
        <f t="shared" si="21"/>
        <v>0</v>
      </c>
      <c r="AM160" s="18">
        <f t="shared" si="22"/>
        <v>0</v>
      </c>
      <c r="AN160" s="18">
        <f t="shared" si="23"/>
        <v>0</v>
      </c>
    </row>
    <row r="161" spans="1:40" customFormat="1" ht="20.100000000000001" customHeight="1">
      <c r="A161" s="16" t="s">
        <v>187</v>
      </c>
      <c r="B161" s="15">
        <v>0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7">
        <f t="shared" si="16"/>
        <v>1</v>
      </c>
      <c r="AH161" s="18">
        <f t="shared" si="17"/>
        <v>0</v>
      </c>
      <c r="AI161" s="18">
        <f t="shared" si="18"/>
        <v>0</v>
      </c>
      <c r="AJ161" s="18">
        <f t="shared" si="19"/>
        <v>0</v>
      </c>
      <c r="AK161" s="18">
        <f t="shared" si="20"/>
        <v>1</v>
      </c>
      <c r="AL161" s="18">
        <f t="shared" si="21"/>
        <v>0</v>
      </c>
      <c r="AM161" s="18">
        <f t="shared" si="22"/>
        <v>0</v>
      </c>
      <c r="AN161" s="18">
        <f t="shared" si="23"/>
        <v>0</v>
      </c>
    </row>
    <row r="162" spans="1:40" customFormat="1" ht="20.100000000000001" customHeight="1">
      <c r="A162" s="16" t="s">
        <v>188</v>
      </c>
      <c r="B162" s="15">
        <v>0</v>
      </c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7">
        <f t="shared" si="16"/>
        <v>1</v>
      </c>
      <c r="AH162" s="18">
        <f t="shared" si="17"/>
        <v>0</v>
      </c>
      <c r="AI162" s="18">
        <f t="shared" si="18"/>
        <v>0</v>
      </c>
      <c r="AJ162" s="18">
        <f t="shared" si="19"/>
        <v>0</v>
      </c>
      <c r="AK162" s="18">
        <f t="shared" si="20"/>
        <v>1</v>
      </c>
      <c r="AL162" s="18">
        <f t="shared" si="21"/>
        <v>0</v>
      </c>
      <c r="AM162" s="18">
        <f t="shared" si="22"/>
        <v>0</v>
      </c>
      <c r="AN162" s="18">
        <f t="shared" si="23"/>
        <v>0</v>
      </c>
    </row>
    <row r="163" spans="1:40" customFormat="1" ht="20.100000000000001" customHeight="1">
      <c r="A163" s="16" t="s">
        <v>189</v>
      </c>
      <c r="B163" s="15">
        <v>0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7">
        <f t="shared" si="16"/>
        <v>1</v>
      </c>
      <c r="AH163" s="18">
        <f t="shared" si="17"/>
        <v>0</v>
      </c>
      <c r="AI163" s="18">
        <f t="shared" si="18"/>
        <v>0</v>
      </c>
      <c r="AJ163" s="18">
        <f t="shared" si="19"/>
        <v>0</v>
      </c>
      <c r="AK163" s="18">
        <f t="shared" si="20"/>
        <v>1</v>
      </c>
      <c r="AL163" s="18">
        <f t="shared" si="21"/>
        <v>0</v>
      </c>
      <c r="AM163" s="18">
        <f t="shared" si="22"/>
        <v>0</v>
      </c>
      <c r="AN163" s="18">
        <f t="shared" si="23"/>
        <v>0</v>
      </c>
    </row>
    <row r="164" spans="1:40" customFormat="1" ht="20.100000000000001" customHeight="1">
      <c r="A164" s="16" t="s">
        <v>190</v>
      </c>
      <c r="B164" s="15">
        <v>0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7">
        <f t="shared" si="16"/>
        <v>1</v>
      </c>
      <c r="AH164" s="18">
        <f t="shared" si="17"/>
        <v>0</v>
      </c>
      <c r="AI164" s="18">
        <f t="shared" si="18"/>
        <v>0</v>
      </c>
      <c r="AJ164" s="18">
        <f t="shared" si="19"/>
        <v>0</v>
      </c>
      <c r="AK164" s="18">
        <f t="shared" si="20"/>
        <v>1</v>
      </c>
      <c r="AL164" s="18">
        <f t="shared" si="21"/>
        <v>0</v>
      </c>
      <c r="AM164" s="18">
        <f t="shared" si="22"/>
        <v>0</v>
      </c>
      <c r="AN164" s="18">
        <f t="shared" si="23"/>
        <v>0</v>
      </c>
    </row>
    <row r="165" spans="1:40" customFormat="1" ht="20.100000000000001" customHeight="1">
      <c r="A165" s="16" t="s">
        <v>191</v>
      </c>
      <c r="B165" s="15">
        <v>0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7">
        <f t="shared" si="16"/>
        <v>1</v>
      </c>
      <c r="AH165" s="18">
        <f t="shared" si="17"/>
        <v>0</v>
      </c>
      <c r="AI165" s="18">
        <f t="shared" si="18"/>
        <v>0</v>
      </c>
      <c r="AJ165" s="18">
        <f t="shared" si="19"/>
        <v>0</v>
      </c>
      <c r="AK165" s="18">
        <f t="shared" si="20"/>
        <v>1</v>
      </c>
      <c r="AL165" s="18">
        <f t="shared" si="21"/>
        <v>0</v>
      </c>
      <c r="AM165" s="18">
        <f t="shared" si="22"/>
        <v>0</v>
      </c>
      <c r="AN165" s="18">
        <f t="shared" si="23"/>
        <v>0</v>
      </c>
    </row>
    <row r="166" spans="1:40" customFormat="1" ht="15" customHeight="1"/>
    <row r="167" spans="1:40" customFormat="1" ht="15" customHeight="1"/>
    <row r="168" spans="1:40" customFormat="1" ht="15" customHeight="1"/>
    <row r="169" spans="1:40" customFormat="1" ht="15" customHeight="1"/>
    <row r="170" spans="1:40" customFormat="1" ht="15" customHeight="1"/>
    <row r="171" spans="1:40" customFormat="1" ht="15" customHeight="1"/>
    <row r="172" spans="1:40" customFormat="1" ht="15" customHeight="1"/>
    <row r="173" spans="1:40" customFormat="1" ht="15" customHeight="1"/>
    <row r="174" spans="1:40" customFormat="1" ht="15" customHeight="1"/>
    <row r="175" spans="1:40" customFormat="1" ht="15" customHeight="1"/>
    <row r="176" spans="1:40" customFormat="1" ht="15" customHeight="1"/>
    <row r="177" customFormat="1" ht="15" customHeight="1"/>
    <row r="178" customFormat="1" ht="15" customHeight="1"/>
    <row r="179" customFormat="1" ht="15" customHeight="1"/>
    <row r="180" customFormat="1" ht="15" hidden="1" customHeight="1"/>
    <row r="181" customFormat="1" ht="15" hidden="1" customHeight="1"/>
    <row r="182" customFormat="1" ht="15" hidden="1" customHeight="1"/>
    <row r="183" customFormat="1" ht="15" hidden="1" customHeight="1"/>
    <row r="184" customFormat="1" ht="15" hidden="1" customHeight="1"/>
    <row r="185" customFormat="1" ht="15" hidden="1" customHeight="1"/>
    <row r="186" customFormat="1" ht="15" hidden="1" customHeight="1"/>
    <row r="187" customFormat="1" ht="15" hidden="1" customHeight="1"/>
    <row r="188" customFormat="1" ht="15" hidden="1" customHeight="1"/>
    <row r="189" customFormat="1" ht="15" hidden="1" customHeight="1"/>
    <row r="190" customFormat="1" ht="15" hidden="1" customHeight="1"/>
    <row r="191" customFormat="1" ht="15" hidden="1" customHeight="1"/>
    <row r="192" customFormat="1" ht="15" hidden="1" customHeight="1"/>
    <row r="193" customFormat="1" ht="15" hidden="1" customHeight="1"/>
    <row r="194" customFormat="1" ht="15" hidden="1" customHeight="1"/>
    <row r="195" customFormat="1" ht="15" hidden="1" customHeight="1"/>
    <row r="196" customFormat="1" ht="15" hidden="1" customHeight="1"/>
    <row r="197" customFormat="1" ht="15" hidden="1" customHeight="1"/>
    <row r="198" customFormat="1" ht="15" hidden="1" customHeight="1"/>
    <row r="199" customFormat="1" ht="15" hidden="1" customHeight="1"/>
    <row r="200" customFormat="1" ht="15" hidden="1" customHeight="1"/>
    <row r="201" customFormat="1" ht="15" hidden="1" customHeight="1"/>
    <row r="202" customFormat="1" ht="15" hidden="1" customHeight="1"/>
    <row r="203" customFormat="1" ht="15" hidden="1" customHeight="1"/>
    <row r="204" customFormat="1" ht="15" hidden="1" customHeight="1"/>
    <row r="205" customFormat="1" ht="15" hidden="1" customHeight="1"/>
    <row r="206" customFormat="1" ht="15" hidden="1" customHeight="1"/>
    <row r="207" customFormat="1" ht="15" hidden="1" customHeight="1"/>
    <row r="208" customFormat="1" ht="15" hidden="1" customHeight="1"/>
    <row r="209" customFormat="1" ht="15" hidden="1" customHeight="1"/>
    <row r="210" customFormat="1" ht="15" hidden="1" customHeight="1"/>
    <row r="211" customFormat="1" ht="15" hidden="1" customHeight="1"/>
    <row r="212" customFormat="1" ht="15" hidden="1" customHeight="1"/>
    <row r="213" customFormat="1" ht="15" hidden="1" customHeight="1"/>
    <row r="214" customFormat="1" ht="15" hidden="1" customHeight="1"/>
    <row r="215" customFormat="1" ht="15" hidden="1" customHeight="1"/>
    <row r="216" customFormat="1" ht="15" hidden="1" customHeight="1"/>
    <row r="217" customFormat="1" ht="15" hidden="1" customHeight="1"/>
    <row r="218" customFormat="1" ht="15" hidden="1" customHeight="1"/>
    <row r="219" customFormat="1" ht="15" hidden="1" customHeight="1"/>
    <row r="220" customFormat="1" ht="15" hidden="1" customHeight="1"/>
    <row r="221" customFormat="1" ht="15" hidden="1" customHeight="1"/>
    <row r="222" customFormat="1" ht="15" hidden="1" customHeight="1"/>
    <row r="223" customFormat="1" ht="15" hidden="1" customHeight="1"/>
    <row r="224" customFormat="1" ht="15" hidden="1" customHeight="1"/>
    <row r="225" customFormat="1" ht="15" hidden="1" customHeight="1"/>
    <row r="226" customFormat="1" ht="15" hidden="1" customHeight="1"/>
    <row r="227" customFormat="1" ht="15" hidden="1" customHeight="1"/>
    <row r="228" customFormat="1" ht="15" hidden="1" customHeight="1"/>
    <row r="229" customFormat="1" ht="15" hidden="1" customHeight="1"/>
    <row r="230" customFormat="1" ht="15" hidden="1" customHeight="1"/>
    <row r="231" customFormat="1" ht="15" hidden="1" customHeight="1"/>
    <row r="232" customFormat="1" ht="15" hidden="1" customHeight="1"/>
    <row r="233" customFormat="1" ht="15" hidden="1" customHeight="1"/>
    <row r="234" customFormat="1" ht="15" hidden="1" customHeight="1"/>
    <row r="235" customFormat="1" ht="15" hidden="1" customHeight="1"/>
    <row r="236" customFormat="1" ht="15" hidden="1" customHeight="1"/>
    <row r="237" customFormat="1" ht="15" hidden="1" customHeight="1"/>
    <row r="238" customFormat="1" ht="15" hidden="1" customHeight="1"/>
    <row r="239" customFormat="1" ht="15" hidden="1" customHeight="1"/>
    <row r="240" customFormat="1" ht="15" hidden="1" customHeight="1"/>
    <row r="241" customFormat="1" ht="15" hidden="1" customHeight="1"/>
    <row r="242" customFormat="1" ht="15" hidden="1" customHeight="1"/>
    <row r="243" customFormat="1" ht="15" hidden="1" customHeight="1"/>
    <row r="244" customFormat="1" ht="15" hidden="1" customHeight="1"/>
    <row r="245" customFormat="1" ht="15" hidden="1" customHeight="1"/>
    <row r="246" customFormat="1" ht="15" hidden="1" customHeight="1"/>
    <row r="247" customFormat="1" ht="15" hidden="1" customHeight="1"/>
    <row r="248" customFormat="1" ht="15" hidden="1" customHeight="1"/>
    <row r="249" customFormat="1" ht="15" hidden="1" customHeight="1"/>
    <row r="250" customFormat="1" ht="15" hidden="1" customHeight="1"/>
    <row r="251" customFormat="1" ht="15" hidden="1" customHeight="1"/>
    <row r="252" customFormat="1" ht="15" hidden="1" customHeight="1"/>
    <row r="253" customFormat="1" ht="15" hidden="1" customHeight="1"/>
    <row r="254" customFormat="1" ht="15" hidden="1" customHeight="1"/>
    <row r="255" customFormat="1" ht="15" hidden="1" customHeight="1"/>
    <row r="256" customFormat="1" ht="15" hidden="1" customHeight="1"/>
    <row r="257" customFormat="1" ht="15" hidden="1" customHeight="1"/>
    <row r="258" customFormat="1" ht="15" hidden="1" customHeight="1"/>
    <row r="259" customFormat="1" ht="15" hidden="1" customHeight="1"/>
    <row r="260" customFormat="1" ht="15" hidden="1" customHeight="1"/>
    <row r="261" customFormat="1" ht="15" hidden="1" customHeight="1"/>
    <row r="262" customFormat="1" ht="15" hidden="1" customHeight="1"/>
    <row r="263" customFormat="1" ht="15" hidden="1" customHeight="1"/>
    <row r="264" customFormat="1" ht="15" hidden="1" customHeight="1"/>
    <row r="265" customFormat="1" ht="15" hidden="1" customHeight="1"/>
    <row r="266" customFormat="1" ht="15" hidden="1" customHeight="1"/>
    <row r="267" customFormat="1" ht="15" hidden="1" customHeight="1"/>
    <row r="268" customFormat="1" ht="15" hidden="1" customHeight="1"/>
    <row r="269" customFormat="1" ht="15" hidden="1" customHeight="1"/>
    <row r="270" customFormat="1" ht="15" hidden="1" customHeight="1"/>
    <row r="271" customFormat="1" ht="15" hidden="1" customHeight="1"/>
    <row r="272" customFormat="1" ht="15" hidden="1" customHeight="1"/>
    <row r="273" customFormat="1" ht="15" hidden="1" customHeight="1"/>
    <row r="274" customFormat="1" ht="15" hidden="1" customHeight="1"/>
    <row r="275" customFormat="1" ht="15" hidden="1" customHeight="1"/>
    <row r="276" customFormat="1" ht="15" hidden="1" customHeight="1"/>
    <row r="277" customFormat="1" ht="15" hidden="1" customHeight="1"/>
    <row r="278" customFormat="1" ht="15" hidden="1" customHeight="1"/>
    <row r="279" customFormat="1" ht="15" hidden="1" customHeight="1"/>
    <row r="280" customFormat="1" ht="15" hidden="1" customHeight="1"/>
    <row r="281" customFormat="1" ht="15" hidden="1" customHeight="1"/>
    <row r="282" customFormat="1" ht="15" hidden="1" customHeight="1"/>
    <row r="283" customFormat="1" ht="15" hidden="1" customHeight="1"/>
    <row r="284" customFormat="1" ht="15" hidden="1" customHeight="1"/>
    <row r="285" customFormat="1" ht="15" hidden="1" customHeight="1"/>
    <row r="286" customFormat="1" ht="15" hidden="1" customHeight="1"/>
    <row r="287" customFormat="1" ht="15" hidden="1" customHeight="1"/>
    <row r="288" customFormat="1" ht="15" hidden="1" customHeight="1"/>
    <row r="289" customFormat="1" ht="15" hidden="1" customHeight="1"/>
    <row r="290" customFormat="1" ht="15" hidden="1" customHeight="1"/>
    <row r="291" customFormat="1" ht="15" hidden="1" customHeight="1"/>
    <row r="292" customFormat="1" ht="15" hidden="1" customHeight="1"/>
    <row r="293" customFormat="1" ht="15" hidden="1" customHeight="1"/>
    <row r="294" customFormat="1" ht="15" hidden="1" customHeight="1"/>
    <row r="295" customFormat="1" ht="15" hidden="1" customHeight="1"/>
    <row r="296" customFormat="1" ht="15" hidden="1" customHeight="1"/>
    <row r="297" customFormat="1" ht="15" hidden="1" customHeight="1"/>
    <row r="298" customFormat="1" ht="15" hidden="1" customHeight="1"/>
    <row r="299" customFormat="1" ht="15" hidden="1" customHeight="1"/>
    <row r="300" customFormat="1" ht="15" hidden="1" customHeight="1"/>
    <row r="301" customFormat="1" ht="15" hidden="1" customHeight="1"/>
    <row r="302" customFormat="1" ht="15" hidden="1" customHeight="1"/>
    <row r="303" customFormat="1" ht="15" hidden="1" customHeight="1"/>
    <row r="304" customFormat="1" ht="15" hidden="1" customHeight="1"/>
    <row r="305" customFormat="1" ht="15" hidden="1" customHeight="1"/>
    <row r="306" customFormat="1" ht="15" hidden="1" customHeight="1"/>
    <row r="307" customFormat="1" ht="15" hidden="1" customHeight="1"/>
    <row r="308" customFormat="1" ht="15" hidden="1" customHeight="1"/>
    <row r="309" customFormat="1" ht="15" hidden="1" customHeight="1"/>
    <row r="310" customFormat="1" ht="15" hidden="1" customHeight="1"/>
    <row r="311" customFormat="1" ht="15" hidden="1" customHeight="1"/>
    <row r="312" customFormat="1" ht="15" hidden="1" customHeight="1"/>
    <row r="313" customFormat="1" ht="15" hidden="1" customHeight="1"/>
    <row r="314" customFormat="1" ht="15" hidden="1" customHeight="1"/>
    <row r="315" customFormat="1" ht="15" hidden="1" customHeight="1"/>
    <row r="316" customFormat="1" ht="15" hidden="1" customHeight="1"/>
    <row r="317" customFormat="1" ht="15" hidden="1" customHeight="1"/>
    <row r="318" customFormat="1" ht="15" hidden="1" customHeight="1"/>
    <row r="319" customFormat="1" ht="15" hidden="1" customHeight="1"/>
    <row r="320" customFormat="1" ht="15" hidden="1" customHeight="1"/>
    <row r="321" customFormat="1" ht="15" hidden="1" customHeight="1"/>
    <row r="322" customFormat="1" ht="15" hidden="1" customHeight="1"/>
    <row r="323" customFormat="1" ht="15" hidden="1" customHeight="1"/>
    <row r="324" customFormat="1" ht="15" hidden="1" customHeight="1"/>
    <row r="325" customFormat="1" ht="15" hidden="1" customHeight="1"/>
    <row r="326" customFormat="1" ht="15" hidden="1" customHeight="1"/>
    <row r="327" customFormat="1" ht="15" hidden="1" customHeight="1"/>
    <row r="328" customFormat="1" ht="15" hidden="1" customHeight="1"/>
    <row r="329" customFormat="1" ht="15" hidden="1" customHeight="1"/>
    <row r="330" customFormat="1" ht="15" hidden="1" customHeight="1"/>
    <row r="331" customFormat="1" ht="15" hidden="1" customHeight="1"/>
    <row r="332" customFormat="1" ht="15" hidden="1" customHeight="1"/>
    <row r="333" customFormat="1" ht="15" hidden="1" customHeight="1"/>
    <row r="334" customFormat="1" ht="15" hidden="1" customHeight="1"/>
    <row r="335" customFormat="1" ht="15" hidden="1" customHeight="1"/>
    <row r="336" customFormat="1" ht="15" hidden="1" customHeight="1"/>
    <row r="337" customFormat="1" ht="15" hidden="1" customHeight="1"/>
    <row r="338" customFormat="1" ht="15" hidden="1" customHeight="1"/>
    <row r="339" customFormat="1" ht="15" hidden="1" customHeight="1"/>
    <row r="340" customFormat="1" ht="15" hidden="1" customHeight="1"/>
    <row r="341" customFormat="1" ht="15" hidden="1" customHeight="1"/>
    <row r="342" customFormat="1" ht="15" hidden="1" customHeight="1"/>
    <row r="343" customFormat="1" ht="15" hidden="1" customHeight="1"/>
    <row r="344" customFormat="1" ht="15" hidden="1" customHeight="1"/>
    <row r="345" customFormat="1" ht="15" hidden="1" customHeight="1"/>
    <row r="346" customFormat="1" ht="15" hidden="1" customHeight="1"/>
    <row r="347" customFormat="1" ht="15" hidden="1" customHeight="1"/>
    <row r="348" customFormat="1" ht="15" hidden="1" customHeight="1"/>
    <row r="349" customFormat="1" ht="15" hidden="1" customHeight="1"/>
    <row r="350" customFormat="1" ht="15" hidden="1" customHeight="1"/>
    <row r="351" customFormat="1" ht="15" hidden="1" customHeight="1"/>
    <row r="352" customFormat="1" ht="15" hidden="1" customHeight="1"/>
    <row r="353" customFormat="1" ht="15" hidden="1" customHeight="1"/>
    <row r="354" customFormat="1" ht="15" hidden="1" customHeight="1"/>
    <row r="355" customFormat="1" ht="15" hidden="1" customHeight="1"/>
    <row r="356" customFormat="1" ht="15" hidden="1" customHeight="1"/>
    <row r="357" customFormat="1" ht="15" hidden="1" customHeight="1"/>
    <row r="358" customFormat="1" ht="15" hidden="1" customHeight="1"/>
    <row r="359" customFormat="1" ht="15" hidden="1" customHeight="1"/>
    <row r="360" customFormat="1" ht="15" hidden="1" customHeight="1"/>
    <row r="361" customFormat="1" ht="15" hidden="1" customHeight="1"/>
    <row r="362" customFormat="1" ht="15" hidden="1" customHeight="1"/>
    <row r="363" customFormat="1" ht="15" hidden="1" customHeight="1"/>
    <row r="364" customFormat="1" ht="15" hidden="1" customHeight="1"/>
    <row r="365" customFormat="1" ht="15" hidden="1" customHeight="1"/>
    <row r="366" customFormat="1" ht="15" hidden="1" customHeight="1"/>
    <row r="367" customFormat="1" ht="15" hidden="1" customHeight="1"/>
    <row r="368" customFormat="1" ht="15" hidden="1" customHeight="1"/>
    <row r="369" customFormat="1" ht="15" hidden="1" customHeight="1"/>
    <row r="370" customFormat="1" ht="15" hidden="1" customHeight="1"/>
    <row r="371" customFormat="1" ht="15" hidden="1" customHeight="1"/>
    <row r="372" customFormat="1" ht="15" hidden="1" customHeight="1"/>
    <row r="373" customFormat="1" ht="15" hidden="1" customHeight="1"/>
    <row r="374" customFormat="1" ht="15" hidden="1" customHeight="1"/>
    <row r="375" customFormat="1" ht="15" hidden="1" customHeight="1"/>
    <row r="376" customFormat="1" ht="15" hidden="1" customHeight="1"/>
    <row r="377" customFormat="1" ht="15" hidden="1" customHeight="1"/>
    <row r="378" customFormat="1" ht="15" hidden="1" customHeight="1"/>
    <row r="379" customFormat="1" ht="15" hidden="1" customHeight="1"/>
    <row r="380" customFormat="1" ht="15" hidden="1" customHeight="1"/>
    <row r="381" customFormat="1" ht="15" hidden="1" customHeight="1"/>
    <row r="382" customFormat="1" ht="15" hidden="1" customHeight="1"/>
    <row r="383" customFormat="1" ht="15" hidden="1" customHeight="1"/>
    <row r="384" customFormat="1" ht="15" hidden="1" customHeight="1"/>
    <row r="385" customFormat="1" ht="15" hidden="1" customHeight="1"/>
    <row r="386" customFormat="1" ht="15" hidden="1" customHeight="1"/>
    <row r="387" customFormat="1" ht="15" hidden="1" customHeight="1"/>
    <row r="388" customFormat="1" ht="15" hidden="1" customHeight="1"/>
    <row r="389" customFormat="1" ht="15" hidden="1" customHeight="1"/>
    <row r="390" customFormat="1" ht="15" hidden="1" customHeight="1"/>
    <row r="391" customFormat="1" ht="15" hidden="1" customHeight="1"/>
    <row r="392" customFormat="1" ht="15" hidden="1" customHeight="1"/>
    <row r="393" customFormat="1" ht="15" hidden="1" customHeight="1"/>
    <row r="394" customFormat="1" ht="15" hidden="1" customHeight="1"/>
    <row r="395" customFormat="1" ht="15" hidden="1" customHeight="1"/>
    <row r="396" customFormat="1" ht="15" hidden="1" customHeight="1"/>
    <row r="397" customFormat="1" ht="15" hidden="1" customHeight="1"/>
    <row r="398" customFormat="1" ht="15" hidden="1" customHeight="1"/>
    <row r="399" customFormat="1" ht="15" hidden="1" customHeight="1"/>
    <row r="400" customFormat="1" ht="15" hidden="1" customHeight="1"/>
    <row r="401" customFormat="1" ht="15" hidden="1" customHeight="1"/>
    <row r="402" customFormat="1" ht="15" hidden="1" customHeight="1"/>
    <row r="403" customFormat="1" ht="15" hidden="1" customHeight="1"/>
    <row r="404" customFormat="1" ht="15" hidden="1" customHeight="1"/>
    <row r="405" customFormat="1" ht="15" hidden="1" customHeight="1"/>
    <row r="406" customFormat="1" ht="15" hidden="1" customHeight="1"/>
    <row r="407" customFormat="1" ht="15" hidden="1" customHeight="1"/>
    <row r="408" customFormat="1" ht="15" hidden="1" customHeight="1"/>
    <row r="409" customFormat="1" ht="15" hidden="1" customHeight="1"/>
    <row r="410" customFormat="1" ht="15" hidden="1" customHeight="1"/>
    <row r="411" customFormat="1" ht="15" hidden="1" customHeight="1"/>
    <row r="412" customFormat="1" ht="15" hidden="1" customHeight="1"/>
    <row r="413" customFormat="1" ht="15" hidden="1" customHeight="1"/>
    <row r="414" customFormat="1" ht="15" hidden="1" customHeight="1"/>
    <row r="415" customFormat="1" ht="15" hidden="1" customHeight="1"/>
    <row r="416" customFormat="1" ht="15" hidden="1" customHeight="1"/>
    <row r="417" customFormat="1" ht="15" hidden="1" customHeight="1"/>
    <row r="418" customFormat="1" ht="15" hidden="1" customHeight="1"/>
    <row r="419" customFormat="1" ht="15" hidden="1" customHeight="1"/>
    <row r="420" customFormat="1" ht="15" hidden="1" customHeight="1"/>
    <row r="421" customFormat="1" ht="15" hidden="1" customHeight="1"/>
    <row r="422" customFormat="1" ht="15" hidden="1" customHeight="1"/>
    <row r="423" customFormat="1" ht="15" hidden="1" customHeight="1"/>
    <row r="424" customFormat="1" ht="15" hidden="1" customHeight="1"/>
    <row r="425" customFormat="1" ht="15" hidden="1" customHeight="1"/>
    <row r="426" customFormat="1" ht="15" hidden="1" customHeight="1"/>
    <row r="427" customFormat="1" ht="15" hidden="1" customHeight="1"/>
    <row r="428" customFormat="1" ht="15" hidden="1" customHeight="1"/>
    <row r="429" customFormat="1" ht="15" hidden="1" customHeight="1"/>
    <row r="430" customFormat="1" ht="15" hidden="1" customHeight="1"/>
    <row r="431" customFormat="1" ht="15" hidden="1" customHeight="1"/>
    <row r="432" customFormat="1" ht="15" hidden="1" customHeight="1"/>
    <row r="433" customFormat="1" ht="15" hidden="1" customHeight="1"/>
    <row r="434" customFormat="1" ht="15" hidden="1" customHeight="1"/>
    <row r="435" customFormat="1" ht="15" hidden="1" customHeight="1"/>
    <row r="436" customFormat="1" ht="15" hidden="1" customHeight="1"/>
    <row r="437" customFormat="1" ht="15" hidden="1" customHeight="1"/>
    <row r="438" customFormat="1" ht="15" hidden="1" customHeight="1"/>
    <row r="439" customFormat="1" ht="15" hidden="1" customHeight="1"/>
    <row r="440" customFormat="1" ht="15" hidden="1" customHeight="1"/>
    <row r="441" customFormat="1" ht="15" hidden="1" customHeight="1"/>
    <row r="442" customFormat="1" ht="15" hidden="1" customHeight="1"/>
    <row r="443" customFormat="1" ht="15" hidden="1" customHeight="1"/>
    <row r="444" customFormat="1" ht="15" hidden="1" customHeight="1"/>
    <row r="445" customFormat="1" ht="15" hidden="1" customHeight="1"/>
    <row r="446" customFormat="1" ht="15" hidden="1" customHeight="1"/>
    <row r="447" customFormat="1" ht="15" hidden="1" customHeight="1"/>
    <row r="448" customFormat="1" ht="15" hidden="1" customHeight="1"/>
    <row r="449" customFormat="1" ht="15" hidden="1" customHeight="1"/>
    <row r="450" customFormat="1" ht="15" hidden="1" customHeight="1"/>
    <row r="451" customFormat="1" ht="15" hidden="1" customHeight="1"/>
    <row r="452" customFormat="1" ht="15" hidden="1" customHeight="1"/>
    <row r="453" customFormat="1" ht="15" hidden="1" customHeight="1"/>
    <row r="454" customFormat="1" ht="15" hidden="1" customHeight="1"/>
    <row r="455" customFormat="1" ht="15" hidden="1" customHeight="1"/>
    <row r="456" customFormat="1" ht="15" hidden="1" customHeight="1"/>
    <row r="457" customFormat="1" ht="15" hidden="1" customHeight="1"/>
    <row r="458" customFormat="1" ht="15" hidden="1" customHeight="1"/>
    <row r="459" customFormat="1" ht="15" hidden="1" customHeight="1"/>
    <row r="460" customFormat="1" ht="15" hidden="1" customHeight="1"/>
    <row r="461" customFormat="1" ht="15" hidden="1" customHeight="1"/>
    <row r="462" customFormat="1" ht="15" hidden="1" customHeight="1"/>
    <row r="463" customFormat="1" ht="15" hidden="1" customHeight="1"/>
    <row r="464" customFormat="1" ht="15" hidden="1" customHeight="1"/>
    <row r="465" customFormat="1" ht="15" hidden="1" customHeight="1"/>
    <row r="466" customFormat="1" ht="15" hidden="1" customHeight="1"/>
    <row r="467" customFormat="1" ht="15" hidden="1" customHeight="1"/>
    <row r="468" customFormat="1" ht="15" hidden="1" customHeight="1"/>
    <row r="469" customFormat="1" ht="15" hidden="1" customHeight="1"/>
    <row r="470" customFormat="1" ht="15" hidden="1" customHeight="1"/>
    <row r="471" customFormat="1" ht="15" hidden="1" customHeight="1"/>
    <row r="472" customFormat="1" ht="15" hidden="1" customHeight="1"/>
    <row r="473" customFormat="1" ht="15" hidden="1" customHeight="1"/>
    <row r="474" customFormat="1" ht="15" hidden="1" customHeight="1"/>
    <row r="475" customFormat="1" ht="15" hidden="1" customHeight="1"/>
    <row r="476" customFormat="1" ht="15" hidden="1" customHeight="1"/>
    <row r="477" customFormat="1" ht="15" hidden="1" customHeight="1"/>
    <row r="478" customFormat="1" ht="15" hidden="1" customHeight="1"/>
    <row r="479" customFormat="1" ht="15" hidden="1" customHeight="1"/>
    <row r="480" customFormat="1" ht="15" hidden="1" customHeight="1"/>
    <row r="481" customFormat="1" ht="15" hidden="1" customHeight="1"/>
    <row r="482" customFormat="1" ht="15" hidden="1" customHeight="1"/>
    <row r="483" customFormat="1" ht="15" hidden="1" customHeight="1"/>
    <row r="484" customFormat="1" ht="15" hidden="1" customHeight="1"/>
    <row r="485" customFormat="1" ht="15" hidden="1" customHeight="1"/>
    <row r="486" customFormat="1" ht="15" hidden="1" customHeight="1"/>
    <row r="487" customFormat="1" ht="15" hidden="1" customHeight="1"/>
    <row r="488" customFormat="1" ht="15" hidden="1" customHeight="1"/>
    <row r="489" customFormat="1" ht="15" hidden="1" customHeight="1"/>
    <row r="490" customFormat="1" ht="15" hidden="1" customHeight="1"/>
    <row r="491" customFormat="1" ht="15" hidden="1" customHeight="1"/>
    <row r="492" customFormat="1" ht="15" hidden="1" customHeight="1"/>
    <row r="493" customFormat="1" ht="15" hidden="1" customHeight="1"/>
    <row r="494" customFormat="1" ht="15" hidden="1" customHeight="1"/>
    <row r="495" customFormat="1" ht="15" hidden="1" customHeight="1"/>
    <row r="496" customFormat="1" ht="15" hidden="1" customHeight="1"/>
    <row r="497" customFormat="1" ht="15" hidden="1" customHeight="1"/>
    <row r="498" customFormat="1" ht="15" hidden="1" customHeight="1"/>
    <row r="499" customFormat="1" ht="15" hidden="1" customHeight="1"/>
    <row r="500" customFormat="1" ht="15" hidden="1" customHeight="1"/>
    <row r="501" customFormat="1" ht="15" hidden="1" customHeight="1"/>
    <row r="502" customFormat="1" ht="15" hidden="1" customHeight="1"/>
    <row r="503" customFormat="1" ht="15" hidden="1" customHeight="1"/>
    <row r="504" customFormat="1" ht="15" hidden="1" customHeight="1"/>
    <row r="505" customFormat="1" ht="15" hidden="1" customHeight="1"/>
    <row r="506" customFormat="1" ht="15" hidden="1" customHeight="1"/>
    <row r="507" customFormat="1" ht="15" hidden="1" customHeight="1"/>
    <row r="508" customFormat="1" ht="15" hidden="1" customHeight="1"/>
    <row r="509" customFormat="1" ht="15" hidden="1" customHeight="1"/>
    <row r="510" customFormat="1" ht="15" hidden="1" customHeight="1"/>
    <row r="511" customFormat="1" ht="15" hidden="1" customHeight="1"/>
    <row r="512" customFormat="1" ht="15" hidden="1" customHeight="1"/>
    <row r="513" customFormat="1" ht="15" hidden="1" customHeight="1"/>
    <row r="514" customFormat="1" ht="15" hidden="1" customHeight="1"/>
    <row r="515" customFormat="1" ht="15" hidden="1" customHeight="1"/>
    <row r="516" customFormat="1" ht="15" hidden="1" customHeight="1"/>
    <row r="517" customFormat="1" ht="15" hidden="1" customHeight="1"/>
    <row r="518" customFormat="1" ht="15" hidden="1" customHeight="1"/>
    <row r="519" customFormat="1" ht="15" hidden="1" customHeight="1"/>
    <row r="520" customFormat="1" ht="15" hidden="1" customHeight="1"/>
    <row r="521" customFormat="1" ht="15" hidden="1" customHeight="1"/>
    <row r="522" customFormat="1" ht="15" hidden="1" customHeight="1"/>
    <row r="523" customFormat="1" ht="15" hidden="1" customHeight="1"/>
    <row r="524" customFormat="1" ht="15" hidden="1" customHeight="1"/>
    <row r="525" customFormat="1" ht="15" hidden="1" customHeight="1"/>
    <row r="526" customFormat="1" ht="15" hidden="1" customHeight="1"/>
    <row r="527" customFormat="1" ht="15" hidden="1" customHeight="1"/>
    <row r="528" customFormat="1" ht="15" hidden="1" customHeight="1"/>
    <row r="529" customFormat="1" ht="15" hidden="1" customHeight="1"/>
    <row r="530" customFormat="1" ht="15" hidden="1" customHeight="1"/>
    <row r="531" customFormat="1" ht="15" hidden="1" customHeight="1"/>
    <row r="532" customFormat="1" ht="15" hidden="1" customHeight="1"/>
    <row r="533" customFormat="1" ht="15" hidden="1" customHeight="1"/>
    <row r="534" customFormat="1" ht="15" hidden="1" customHeight="1"/>
    <row r="535" customFormat="1" ht="15" hidden="1" customHeight="1"/>
    <row r="536" customFormat="1" ht="15" hidden="1" customHeight="1"/>
    <row r="537" customFormat="1" ht="15" hidden="1" customHeight="1"/>
    <row r="538" customFormat="1" ht="15" hidden="1" customHeight="1"/>
    <row r="539" customFormat="1" ht="15" hidden="1" customHeight="1"/>
    <row r="540" customFormat="1" ht="15" hidden="1" customHeight="1"/>
    <row r="541" customFormat="1" ht="15" hidden="1" customHeight="1"/>
    <row r="542" customFormat="1" ht="15" hidden="1" customHeight="1"/>
    <row r="543" customFormat="1" ht="15" hidden="1" customHeight="1"/>
    <row r="544" customFormat="1" ht="15" hidden="1" customHeight="1"/>
    <row r="545" customFormat="1" ht="15" hidden="1" customHeight="1"/>
    <row r="546" customFormat="1" ht="15" hidden="1" customHeight="1"/>
    <row r="547" customFormat="1" ht="15" hidden="1" customHeight="1"/>
    <row r="548" customFormat="1" ht="15" hidden="1" customHeight="1"/>
    <row r="549" customFormat="1" ht="15" hidden="1" customHeight="1"/>
    <row r="550" customFormat="1" ht="15" hidden="1" customHeight="1"/>
    <row r="551" customFormat="1" ht="15" hidden="1" customHeight="1"/>
    <row r="552" customFormat="1" ht="15" hidden="1" customHeight="1"/>
    <row r="553" customFormat="1" ht="15" hidden="1" customHeight="1"/>
    <row r="554" customFormat="1" ht="15" hidden="1" customHeight="1"/>
    <row r="555" customFormat="1" ht="15" hidden="1" customHeight="1"/>
    <row r="556" customFormat="1" ht="15" hidden="1" customHeight="1"/>
    <row r="557" customFormat="1" ht="15" hidden="1" customHeight="1"/>
    <row r="558" customFormat="1" ht="15" hidden="1" customHeight="1"/>
    <row r="559" customFormat="1" ht="15" hidden="1" customHeight="1"/>
    <row r="560" customFormat="1" ht="15" hidden="1" customHeight="1"/>
    <row r="561" customFormat="1" ht="15" hidden="1" customHeight="1"/>
    <row r="562" customFormat="1" ht="15" hidden="1" customHeight="1"/>
    <row r="563" customFormat="1" ht="15" hidden="1" customHeight="1"/>
    <row r="564" customFormat="1" ht="15" hidden="1" customHeight="1"/>
    <row r="565" customFormat="1" ht="15" hidden="1" customHeight="1"/>
    <row r="566" customFormat="1" ht="15" hidden="1" customHeight="1"/>
    <row r="567" customFormat="1" ht="15" hidden="1" customHeight="1"/>
    <row r="568" customFormat="1" ht="15" hidden="1" customHeight="1"/>
    <row r="569" customFormat="1" ht="15" hidden="1" customHeight="1"/>
    <row r="570" customFormat="1" ht="15" hidden="1" customHeight="1"/>
    <row r="571" customFormat="1" ht="15" hidden="1" customHeight="1"/>
    <row r="572" customFormat="1" ht="15" hidden="1" customHeight="1"/>
    <row r="573" customFormat="1" ht="15" hidden="1" customHeight="1"/>
    <row r="574" customFormat="1" ht="15" hidden="1" customHeight="1"/>
    <row r="575" customFormat="1" ht="15" hidden="1" customHeight="1"/>
    <row r="576" customFormat="1" ht="15" hidden="1" customHeight="1"/>
    <row r="577" customFormat="1" ht="15" hidden="1" customHeight="1"/>
    <row r="578" customFormat="1" ht="15" hidden="1" customHeight="1"/>
    <row r="579" customFormat="1" ht="15" hidden="1" customHeight="1"/>
    <row r="580" customFormat="1" ht="15" hidden="1" customHeight="1"/>
    <row r="581" customFormat="1" ht="15" hidden="1" customHeight="1"/>
    <row r="582" customFormat="1" ht="15" hidden="1" customHeight="1"/>
    <row r="583" customFormat="1" ht="15" hidden="1" customHeight="1"/>
    <row r="584" customFormat="1" ht="15" hidden="1" customHeight="1"/>
    <row r="585" customFormat="1" ht="15" hidden="1" customHeight="1"/>
    <row r="586" customFormat="1" ht="15" hidden="1" customHeight="1"/>
    <row r="587" customFormat="1" ht="15" hidden="1" customHeight="1"/>
    <row r="588" customFormat="1" ht="15" hidden="1" customHeight="1"/>
    <row r="589" customFormat="1" ht="15" hidden="1" customHeight="1"/>
    <row r="590" customFormat="1" ht="15" hidden="1" customHeight="1"/>
    <row r="591" customFormat="1" ht="15" hidden="1" customHeight="1"/>
    <row r="592" customFormat="1" ht="15" hidden="1" customHeight="1"/>
    <row r="593" customFormat="1" ht="15" hidden="1" customHeight="1"/>
    <row r="594" customFormat="1" ht="15" hidden="1" customHeight="1"/>
    <row r="595" customFormat="1" ht="15" hidden="1" customHeight="1"/>
    <row r="596" customFormat="1" ht="15" hidden="1" customHeight="1"/>
    <row r="597" customFormat="1" ht="15" hidden="1" customHeight="1"/>
    <row r="598" customFormat="1" ht="15" hidden="1" customHeight="1"/>
    <row r="599" customFormat="1" ht="15" hidden="1" customHeight="1"/>
    <row r="600" customFormat="1" ht="15" hidden="1" customHeight="1"/>
    <row r="601" customFormat="1" ht="15" hidden="1" customHeight="1"/>
    <row r="602" customFormat="1" ht="15" hidden="1" customHeight="1"/>
    <row r="603" customFormat="1" ht="15" hidden="1" customHeight="1"/>
    <row r="604" customFormat="1" ht="15" hidden="1" customHeight="1"/>
    <row r="605" customFormat="1" ht="15" hidden="1" customHeight="1"/>
    <row r="606" customFormat="1" ht="15" hidden="1" customHeight="1"/>
    <row r="607" customFormat="1" ht="15" hidden="1" customHeight="1"/>
    <row r="608" customFormat="1" ht="15" hidden="1" customHeight="1"/>
    <row r="609" customFormat="1" ht="15" hidden="1" customHeight="1"/>
    <row r="610" customFormat="1" ht="15" hidden="1" customHeight="1"/>
    <row r="611" customFormat="1" ht="15" hidden="1" customHeight="1"/>
    <row r="612" customFormat="1" ht="15" hidden="1" customHeight="1"/>
    <row r="613" customFormat="1" ht="15" hidden="1" customHeight="1"/>
    <row r="614" customFormat="1" ht="15" hidden="1" customHeight="1"/>
    <row r="615" customFormat="1" ht="15" hidden="1" customHeight="1"/>
    <row r="616" customFormat="1" ht="15" hidden="1" customHeight="1"/>
    <row r="617" customFormat="1" ht="15" hidden="1" customHeight="1"/>
    <row r="618" customFormat="1" ht="15" hidden="1" customHeight="1"/>
    <row r="619" customFormat="1" ht="15" hidden="1" customHeight="1"/>
    <row r="620" customFormat="1" ht="15" hidden="1" customHeight="1"/>
    <row r="621" customFormat="1" ht="15" hidden="1" customHeight="1"/>
    <row r="622" customFormat="1" ht="15" hidden="1" customHeight="1"/>
    <row r="623" customFormat="1" ht="15" hidden="1" customHeight="1"/>
    <row r="624" customFormat="1" ht="15" hidden="1" customHeight="1"/>
    <row r="625" customFormat="1" ht="15" hidden="1" customHeight="1"/>
    <row r="626" customFormat="1" ht="15" hidden="1" customHeight="1"/>
    <row r="627" customFormat="1" ht="15" hidden="1" customHeight="1"/>
    <row r="628" customFormat="1" ht="15" hidden="1" customHeight="1"/>
    <row r="629" customFormat="1" ht="15" hidden="1" customHeight="1"/>
    <row r="630" customFormat="1" ht="15" hidden="1" customHeight="1"/>
    <row r="631" customFormat="1" ht="15" hidden="1" customHeight="1"/>
    <row r="632" customFormat="1" ht="15" hidden="1" customHeight="1"/>
    <row r="633" customFormat="1" ht="15" hidden="1" customHeight="1"/>
    <row r="634" customFormat="1" ht="15" hidden="1" customHeight="1"/>
    <row r="635" customFormat="1" ht="15" hidden="1" customHeight="1"/>
    <row r="636" customFormat="1" ht="15" hidden="1" customHeight="1"/>
    <row r="637" customFormat="1" ht="15" hidden="1" customHeight="1"/>
    <row r="638" customFormat="1" ht="15" hidden="1" customHeight="1"/>
    <row r="639" customFormat="1" ht="15" hidden="1" customHeight="1"/>
    <row r="640" customFormat="1" ht="15" hidden="1" customHeight="1"/>
    <row r="641" customFormat="1" ht="15" hidden="1" customHeight="1"/>
    <row r="642" customFormat="1" ht="15" hidden="1" customHeight="1"/>
    <row r="643" customFormat="1" ht="15" hidden="1" customHeight="1"/>
    <row r="644" customFormat="1" ht="15" hidden="1" customHeight="1"/>
    <row r="645" customFormat="1" ht="15" hidden="1" customHeight="1"/>
    <row r="646" customFormat="1" ht="15" hidden="1" customHeight="1"/>
    <row r="647" customFormat="1" ht="15" hidden="1" customHeight="1"/>
    <row r="648" customFormat="1" ht="15" hidden="1" customHeight="1"/>
    <row r="649" customFormat="1" ht="15" hidden="1" customHeight="1"/>
    <row r="650" customFormat="1" ht="15" hidden="1" customHeight="1"/>
    <row r="651" customFormat="1" ht="15" hidden="1" customHeight="1"/>
    <row r="652" customFormat="1" ht="15" hidden="1" customHeight="1"/>
    <row r="653" customFormat="1" ht="15" hidden="1" customHeight="1"/>
    <row r="654" customFormat="1" ht="15" hidden="1" customHeight="1"/>
    <row r="655" customFormat="1" ht="15" hidden="1" customHeight="1"/>
    <row r="656" customFormat="1" ht="15" hidden="1" customHeight="1"/>
    <row r="657" customFormat="1" ht="15" hidden="1" customHeight="1"/>
    <row r="658" customFormat="1" ht="15" hidden="1" customHeight="1"/>
    <row r="659" customFormat="1" ht="15" hidden="1" customHeight="1"/>
    <row r="660" customFormat="1" ht="15" hidden="1" customHeight="1"/>
    <row r="661" customFormat="1" ht="15" hidden="1" customHeight="1"/>
    <row r="662" customFormat="1" ht="15" hidden="1" customHeight="1"/>
    <row r="663" customFormat="1" ht="15" hidden="1" customHeight="1"/>
    <row r="664" customFormat="1" ht="15" hidden="1" customHeight="1"/>
    <row r="665" customFormat="1" ht="15" hidden="1" customHeight="1"/>
    <row r="666" customFormat="1" ht="15" hidden="1" customHeight="1"/>
    <row r="667" customFormat="1" ht="15" hidden="1" customHeight="1"/>
    <row r="668" customFormat="1" ht="15" hidden="1" customHeight="1"/>
    <row r="669" customFormat="1" ht="15" hidden="1" customHeight="1"/>
    <row r="670" customFormat="1" ht="15" hidden="1" customHeight="1"/>
    <row r="671" customFormat="1" ht="15" hidden="1" customHeight="1"/>
    <row r="672" customFormat="1" ht="15" hidden="1" customHeight="1"/>
    <row r="673" customFormat="1" ht="15" hidden="1" customHeight="1"/>
    <row r="674" customFormat="1" ht="15" hidden="1" customHeight="1"/>
    <row r="675" customFormat="1" ht="15" hidden="1" customHeight="1"/>
    <row r="676" customFormat="1" ht="15" hidden="1" customHeight="1"/>
    <row r="677" customFormat="1" ht="15" hidden="1" customHeight="1"/>
    <row r="678" customFormat="1" ht="15" hidden="1" customHeight="1"/>
    <row r="679" customFormat="1" ht="15" hidden="1" customHeight="1"/>
    <row r="680" customFormat="1" ht="15" hidden="1" customHeight="1"/>
    <row r="681" customFormat="1" ht="15" hidden="1" customHeight="1"/>
    <row r="682" customFormat="1" ht="15" hidden="1" customHeight="1"/>
    <row r="683" customFormat="1" ht="15" hidden="1" customHeight="1"/>
    <row r="684" customFormat="1" ht="15" hidden="1" customHeight="1"/>
    <row r="685" customFormat="1" ht="15" hidden="1" customHeight="1"/>
    <row r="686" customFormat="1" ht="15" hidden="1" customHeight="1"/>
    <row r="687" customFormat="1" ht="15" hidden="1" customHeight="1"/>
    <row r="688" customFormat="1" ht="15" hidden="1" customHeight="1"/>
    <row r="689" customFormat="1" ht="15" hidden="1" customHeight="1"/>
    <row r="690" customFormat="1" ht="15" hidden="1" customHeight="1"/>
    <row r="691" customFormat="1" ht="15" hidden="1" customHeight="1"/>
    <row r="692" customFormat="1" ht="15" hidden="1" customHeight="1"/>
    <row r="693" customFormat="1" ht="15" hidden="1" customHeight="1"/>
    <row r="694" customFormat="1" ht="15" hidden="1" customHeight="1"/>
    <row r="695" customFormat="1" ht="15" hidden="1" customHeight="1"/>
    <row r="696" customFormat="1" ht="15" hidden="1" customHeight="1"/>
    <row r="697" customFormat="1" ht="15" hidden="1" customHeight="1"/>
    <row r="698" customFormat="1" ht="15" hidden="1" customHeight="1"/>
    <row r="699" customFormat="1" ht="15" hidden="1" customHeight="1"/>
    <row r="700" customFormat="1" ht="15" hidden="1" customHeight="1"/>
    <row r="701" customFormat="1" ht="15" hidden="1" customHeight="1"/>
    <row r="702" customFormat="1" ht="15" hidden="1" customHeight="1"/>
    <row r="703" customFormat="1" ht="15" hidden="1" customHeight="1"/>
    <row r="704" customFormat="1" ht="15" hidden="1" customHeight="1"/>
    <row r="705" customFormat="1" ht="15" hidden="1" customHeight="1"/>
    <row r="706" customFormat="1" ht="15" hidden="1" customHeight="1"/>
    <row r="707" customFormat="1" ht="15" hidden="1" customHeight="1"/>
    <row r="708" customFormat="1" ht="15" hidden="1" customHeight="1"/>
    <row r="709" customFormat="1" ht="15" hidden="1" customHeight="1"/>
    <row r="710" customFormat="1" ht="15" hidden="1" customHeight="1"/>
    <row r="711" customFormat="1" ht="15" hidden="1" customHeight="1"/>
    <row r="712" customFormat="1" ht="15" hidden="1" customHeight="1"/>
    <row r="713" customFormat="1" ht="15" hidden="1" customHeight="1"/>
    <row r="714" customFormat="1" ht="15" hidden="1" customHeight="1"/>
    <row r="715" customFormat="1" ht="15" hidden="1" customHeight="1"/>
    <row r="716" customFormat="1" ht="15" hidden="1" customHeight="1"/>
    <row r="717" customFormat="1" ht="15" hidden="1" customHeight="1"/>
    <row r="718" customFormat="1" ht="15" hidden="1" customHeight="1"/>
    <row r="719" customFormat="1" ht="15" hidden="1" customHeight="1"/>
    <row r="720" customFormat="1" ht="15" hidden="1" customHeight="1"/>
    <row r="721" customFormat="1" ht="15" hidden="1" customHeight="1"/>
    <row r="722" customFormat="1" ht="15" hidden="1" customHeight="1"/>
    <row r="723" customFormat="1" ht="15" hidden="1" customHeight="1"/>
    <row r="724" customFormat="1" ht="15" hidden="1" customHeight="1"/>
    <row r="725" customFormat="1" ht="15" hidden="1" customHeight="1"/>
    <row r="726" customFormat="1" ht="15" hidden="1" customHeight="1"/>
    <row r="727" customFormat="1" ht="15" hidden="1" customHeight="1"/>
    <row r="728" customFormat="1" ht="15" hidden="1" customHeight="1"/>
    <row r="729" customFormat="1" ht="15" hidden="1" customHeight="1"/>
    <row r="730" customFormat="1" ht="15" hidden="1" customHeight="1"/>
    <row r="731" customFormat="1" ht="15" hidden="1" customHeight="1"/>
    <row r="732" customFormat="1" ht="15" hidden="1" customHeight="1"/>
    <row r="733" customFormat="1" ht="15" hidden="1" customHeight="1"/>
    <row r="734" customFormat="1" ht="15" hidden="1" customHeight="1"/>
    <row r="735" customFormat="1" ht="15" hidden="1" customHeight="1"/>
    <row r="736" customFormat="1" ht="15" hidden="1" customHeight="1"/>
    <row r="737" customFormat="1" ht="15" hidden="1" customHeight="1"/>
    <row r="738" customFormat="1" ht="15" hidden="1" customHeight="1"/>
    <row r="739" customFormat="1" ht="15" hidden="1" customHeight="1"/>
    <row r="740" customFormat="1" ht="15" hidden="1" customHeight="1"/>
    <row r="741" customFormat="1" ht="15" hidden="1" customHeight="1"/>
    <row r="742" customFormat="1" ht="15" hidden="1" customHeight="1"/>
    <row r="743" customFormat="1" ht="15" hidden="1" customHeight="1"/>
    <row r="744" customFormat="1" ht="15" hidden="1" customHeight="1"/>
    <row r="745" customFormat="1" ht="15" hidden="1" customHeight="1"/>
    <row r="746" customFormat="1" ht="15" hidden="1" customHeight="1"/>
    <row r="747" customFormat="1" ht="15" hidden="1" customHeight="1"/>
    <row r="748" customFormat="1" ht="15" hidden="1" customHeight="1"/>
    <row r="749" customFormat="1" ht="15" hidden="1" customHeight="1"/>
    <row r="750" customFormat="1" ht="15" hidden="1" customHeight="1"/>
    <row r="751" customFormat="1" ht="15" hidden="1" customHeight="1"/>
    <row r="752" customFormat="1" ht="15" hidden="1" customHeight="1"/>
    <row r="753" customFormat="1" ht="15" hidden="1" customHeight="1"/>
    <row r="754" customFormat="1" ht="15" hidden="1" customHeight="1"/>
    <row r="755" customFormat="1" ht="15" hidden="1" customHeight="1"/>
    <row r="756" customFormat="1" ht="15" hidden="1" customHeight="1"/>
    <row r="757" customFormat="1" ht="15" hidden="1" customHeight="1"/>
    <row r="758" customFormat="1" ht="15" hidden="1" customHeight="1"/>
    <row r="759" customFormat="1" ht="15" hidden="1" customHeight="1"/>
    <row r="760" customFormat="1" ht="15" hidden="1" customHeight="1"/>
    <row r="761" customFormat="1" ht="15" hidden="1" customHeight="1"/>
    <row r="762" customFormat="1" ht="15" hidden="1" customHeight="1"/>
    <row r="763" customFormat="1" ht="15" hidden="1" customHeight="1"/>
    <row r="764" customFormat="1" ht="15" hidden="1" customHeight="1"/>
    <row r="765" customFormat="1" ht="15" hidden="1" customHeight="1"/>
    <row r="766" customFormat="1" ht="15" hidden="1" customHeight="1"/>
    <row r="767" customFormat="1" ht="15" hidden="1" customHeight="1"/>
    <row r="768" customFormat="1" ht="15" hidden="1" customHeight="1"/>
    <row r="769" customFormat="1" ht="15" hidden="1" customHeight="1"/>
    <row r="770" customFormat="1" ht="15" hidden="1" customHeight="1"/>
    <row r="771" customFormat="1" ht="15" hidden="1" customHeight="1"/>
    <row r="772" customFormat="1" ht="15" hidden="1" customHeight="1"/>
    <row r="773" customFormat="1" ht="15" hidden="1" customHeight="1"/>
    <row r="774" customFormat="1" ht="15" hidden="1" customHeight="1"/>
    <row r="775" customFormat="1" ht="15" hidden="1" customHeight="1"/>
    <row r="776" customFormat="1" ht="15" hidden="1" customHeight="1"/>
    <row r="777" customFormat="1" ht="15" hidden="1" customHeight="1"/>
    <row r="778" customFormat="1" ht="15" hidden="1" customHeight="1"/>
    <row r="779" customFormat="1" ht="15" hidden="1" customHeight="1"/>
    <row r="780" customFormat="1" ht="15" hidden="1" customHeight="1"/>
    <row r="781" customFormat="1" ht="15" hidden="1" customHeight="1"/>
    <row r="782" customFormat="1" ht="15" hidden="1" customHeight="1"/>
    <row r="783" customFormat="1" ht="15" hidden="1" customHeight="1"/>
    <row r="784" customFormat="1" ht="15" hidden="1" customHeight="1"/>
    <row r="785" customFormat="1" ht="15" hidden="1" customHeight="1"/>
    <row r="786" customFormat="1" ht="15" hidden="1" customHeight="1"/>
    <row r="787" customFormat="1" ht="15" hidden="1" customHeight="1"/>
    <row r="788" customFormat="1" ht="15" hidden="1" customHeight="1"/>
    <row r="789" customFormat="1" ht="15" hidden="1" customHeight="1"/>
    <row r="790" customFormat="1" ht="15" hidden="1" customHeight="1"/>
    <row r="791" customFormat="1" ht="15" hidden="1" customHeight="1"/>
    <row r="792" customFormat="1" ht="15" hidden="1" customHeight="1"/>
    <row r="793" customFormat="1" ht="15" hidden="1" customHeight="1"/>
    <row r="794" customFormat="1" ht="15" hidden="1" customHeight="1"/>
    <row r="795" customFormat="1" ht="15" hidden="1" customHeight="1"/>
    <row r="796" customFormat="1" ht="15" hidden="1" customHeight="1"/>
    <row r="797" customFormat="1" ht="15" hidden="1" customHeight="1"/>
    <row r="798" customFormat="1" ht="15" hidden="1" customHeight="1"/>
    <row r="799" customFormat="1" ht="15" hidden="1" customHeight="1"/>
    <row r="800" customFormat="1" ht="15" hidden="1" customHeight="1"/>
    <row r="801" customFormat="1" ht="15" hidden="1" customHeight="1"/>
    <row r="802" customFormat="1" ht="15" hidden="1" customHeight="1"/>
    <row r="803" customFormat="1" ht="15" hidden="1" customHeight="1"/>
    <row r="804" customFormat="1" ht="15" hidden="1" customHeight="1"/>
    <row r="805" customFormat="1" ht="15" hidden="1" customHeight="1"/>
    <row r="806" customFormat="1" ht="15" hidden="1" customHeight="1"/>
    <row r="807" customFormat="1" ht="15" hidden="1" customHeight="1"/>
    <row r="808" customFormat="1" ht="15" hidden="1" customHeight="1"/>
    <row r="809" customFormat="1" ht="15" hidden="1" customHeight="1"/>
    <row r="810" customFormat="1" ht="15" hidden="1" customHeight="1"/>
    <row r="811" customFormat="1" ht="15" hidden="1" customHeight="1"/>
    <row r="812" customFormat="1" ht="15" hidden="1" customHeight="1"/>
    <row r="813" customFormat="1" ht="15" hidden="1" customHeight="1"/>
    <row r="814" customFormat="1" ht="15" hidden="1" customHeight="1"/>
    <row r="815" customFormat="1" ht="15" hidden="1" customHeight="1"/>
    <row r="816" customFormat="1" ht="15" hidden="1" customHeight="1"/>
    <row r="817" customFormat="1" ht="15" hidden="1" customHeight="1"/>
    <row r="818" customFormat="1" ht="15" hidden="1" customHeight="1"/>
    <row r="819" customFormat="1" ht="15" hidden="1" customHeight="1"/>
    <row r="820" customFormat="1" ht="15" hidden="1" customHeight="1"/>
    <row r="821" customFormat="1" ht="15" hidden="1" customHeight="1"/>
    <row r="822" customFormat="1" ht="15" hidden="1" customHeight="1"/>
    <row r="823" customFormat="1" ht="15" hidden="1" customHeight="1"/>
    <row r="824" customFormat="1" ht="15" hidden="1" customHeight="1"/>
    <row r="825" customFormat="1" ht="15" hidden="1" customHeight="1"/>
    <row r="826" customFormat="1" ht="15" hidden="1" customHeight="1"/>
    <row r="827" customFormat="1" ht="15" hidden="1" customHeight="1"/>
    <row r="828" customFormat="1" ht="15" hidden="1" customHeight="1"/>
    <row r="829" customFormat="1" ht="15" hidden="1" customHeight="1"/>
    <row r="830" customFormat="1" ht="15" hidden="1" customHeight="1"/>
    <row r="831" customFormat="1" ht="15" hidden="1" customHeight="1"/>
    <row r="832" customFormat="1" ht="15" hidden="1" customHeight="1"/>
    <row r="833" customFormat="1" ht="15" hidden="1" customHeight="1"/>
    <row r="834" customFormat="1" ht="15" hidden="1" customHeight="1"/>
    <row r="835" customFormat="1" ht="15" hidden="1" customHeight="1"/>
    <row r="836" customFormat="1" ht="15" hidden="1" customHeight="1"/>
    <row r="837" customFormat="1" ht="15" hidden="1" customHeight="1"/>
    <row r="838" customFormat="1" ht="15" hidden="1" customHeight="1"/>
    <row r="839" customFormat="1" ht="15" hidden="1" customHeight="1"/>
    <row r="840" customFormat="1" ht="15" hidden="1" customHeight="1"/>
    <row r="841" customFormat="1" ht="15" hidden="1" customHeight="1"/>
    <row r="842" customFormat="1" ht="15" hidden="1" customHeight="1"/>
    <row r="843" customFormat="1" ht="15" hidden="1" customHeight="1"/>
    <row r="844" customFormat="1" ht="15" hidden="1" customHeight="1"/>
    <row r="845" customFormat="1" ht="15" hidden="1" customHeight="1"/>
    <row r="846" customFormat="1" ht="15" hidden="1" customHeight="1"/>
    <row r="847" customFormat="1" ht="15" hidden="1" customHeight="1"/>
    <row r="848" customFormat="1" ht="15" hidden="1" customHeight="1"/>
    <row r="849" customFormat="1" ht="15" hidden="1" customHeight="1"/>
    <row r="850" customFormat="1" ht="15" hidden="1" customHeight="1"/>
    <row r="851" customFormat="1" ht="15" hidden="1" customHeight="1"/>
    <row r="852" customFormat="1" ht="15" hidden="1" customHeight="1"/>
    <row r="853" customFormat="1" ht="15" hidden="1" customHeight="1"/>
    <row r="854" customFormat="1" ht="15" hidden="1" customHeight="1"/>
    <row r="855" customFormat="1" ht="15" hidden="1" customHeight="1"/>
    <row r="856" customFormat="1" ht="15" hidden="1" customHeight="1"/>
    <row r="857" customFormat="1" ht="15" hidden="1" customHeight="1"/>
    <row r="858" customFormat="1" ht="15" hidden="1" customHeight="1"/>
    <row r="859" customFormat="1" ht="15" hidden="1" customHeight="1"/>
    <row r="860" customFormat="1" ht="15" hidden="1" customHeight="1"/>
    <row r="861" customFormat="1" ht="15" hidden="1" customHeight="1"/>
    <row r="862" customFormat="1" ht="15" hidden="1" customHeight="1"/>
    <row r="863" customFormat="1" ht="15" hidden="1" customHeight="1"/>
    <row r="864" customFormat="1" ht="15" hidden="1" customHeight="1"/>
    <row r="865" customFormat="1" ht="15" hidden="1" customHeight="1"/>
    <row r="866" customFormat="1" ht="15" hidden="1" customHeight="1"/>
    <row r="867" customFormat="1" ht="15" hidden="1" customHeight="1"/>
    <row r="868" customFormat="1" ht="15" hidden="1" customHeight="1"/>
    <row r="869" customFormat="1" ht="15" hidden="1" customHeight="1"/>
    <row r="870" customFormat="1" ht="15" hidden="1" customHeight="1"/>
    <row r="871" customFormat="1" ht="15" hidden="1" customHeight="1"/>
    <row r="872" customFormat="1" ht="15" hidden="1" customHeight="1"/>
    <row r="873" customFormat="1" ht="15" hidden="1" customHeight="1"/>
    <row r="874" customFormat="1" ht="15" hidden="1" customHeight="1"/>
    <row r="875" customFormat="1" ht="15" hidden="1" customHeight="1"/>
    <row r="876" customFormat="1" ht="15" hidden="1" customHeight="1"/>
    <row r="877" customFormat="1" ht="15" hidden="1" customHeight="1"/>
    <row r="878" customFormat="1" ht="15" hidden="1" customHeight="1"/>
    <row r="879" customFormat="1" ht="15" hidden="1" customHeight="1"/>
    <row r="880" customFormat="1" ht="15" hidden="1" customHeight="1"/>
    <row r="881" customFormat="1" ht="15" hidden="1" customHeight="1"/>
    <row r="882" customFormat="1" ht="15" hidden="1" customHeight="1"/>
    <row r="883" customFormat="1" ht="15" hidden="1" customHeight="1"/>
    <row r="884" customFormat="1" ht="15" hidden="1" customHeight="1"/>
    <row r="885" customFormat="1" ht="15" hidden="1" customHeight="1"/>
    <row r="886" customFormat="1" ht="15" hidden="1" customHeight="1"/>
    <row r="887" customFormat="1" ht="15" hidden="1" customHeight="1"/>
    <row r="888" customFormat="1" ht="15" hidden="1" customHeight="1"/>
    <row r="889" customFormat="1" ht="15" hidden="1" customHeight="1"/>
    <row r="890" customFormat="1" ht="15" hidden="1" customHeight="1"/>
    <row r="891" customFormat="1" ht="15" hidden="1" customHeight="1"/>
    <row r="892" customFormat="1" ht="15" hidden="1" customHeight="1"/>
    <row r="893" customFormat="1" ht="15" hidden="1" customHeight="1"/>
    <row r="894" customFormat="1" ht="15" hidden="1" customHeight="1"/>
    <row r="895" customFormat="1" ht="15" hidden="1" customHeight="1"/>
    <row r="896" customFormat="1" ht="15" hidden="1" customHeight="1"/>
    <row r="897" customFormat="1" ht="15" hidden="1" customHeight="1"/>
    <row r="898" customFormat="1" ht="15" hidden="1" customHeight="1"/>
    <row r="899" customFormat="1" ht="15" hidden="1" customHeight="1"/>
    <row r="900" customFormat="1" ht="15" hidden="1" customHeight="1"/>
    <row r="901" customFormat="1" ht="15" hidden="1" customHeight="1"/>
    <row r="902" customFormat="1" ht="15" hidden="1" customHeight="1"/>
    <row r="903" customFormat="1" ht="15" hidden="1" customHeight="1"/>
    <row r="904" customFormat="1" ht="15" hidden="1" customHeight="1"/>
    <row r="905" customFormat="1" ht="15" hidden="1" customHeight="1"/>
    <row r="906" customFormat="1" ht="15" hidden="1" customHeight="1"/>
    <row r="907" customFormat="1" ht="15" hidden="1" customHeight="1"/>
    <row r="908" customFormat="1" ht="15" hidden="1" customHeight="1"/>
    <row r="909" customFormat="1" ht="15" hidden="1" customHeight="1"/>
    <row r="910" customFormat="1" ht="15" hidden="1" customHeight="1"/>
    <row r="911" customFormat="1" ht="15" hidden="1" customHeight="1"/>
    <row r="912" customFormat="1" ht="15" hidden="1" customHeight="1"/>
    <row r="913" customFormat="1" ht="15" hidden="1" customHeight="1"/>
    <row r="914" customFormat="1" ht="15" hidden="1" customHeight="1"/>
    <row r="915" customFormat="1" ht="15" hidden="1" customHeight="1"/>
    <row r="916" customFormat="1" ht="15" hidden="1" customHeight="1"/>
    <row r="917" customFormat="1" ht="15" hidden="1" customHeight="1"/>
    <row r="918" customFormat="1" ht="15" hidden="1" customHeight="1"/>
    <row r="919" customFormat="1" ht="15" hidden="1" customHeight="1"/>
    <row r="920" customFormat="1" ht="15" hidden="1" customHeight="1"/>
    <row r="921" customFormat="1" ht="15" hidden="1" customHeight="1"/>
    <row r="922" customFormat="1" ht="15" hidden="1" customHeight="1"/>
    <row r="923" customFormat="1" ht="15" hidden="1" customHeight="1"/>
    <row r="924" customFormat="1" ht="15" hidden="1" customHeight="1"/>
    <row r="925" customFormat="1" ht="15" hidden="1" customHeight="1"/>
    <row r="926" customFormat="1" ht="15" hidden="1" customHeight="1"/>
    <row r="927" customFormat="1" ht="15" hidden="1" customHeight="1"/>
    <row r="928" customFormat="1" ht="15" hidden="1" customHeight="1"/>
    <row r="929" customFormat="1" ht="15" hidden="1" customHeight="1"/>
    <row r="930" customFormat="1" ht="15" hidden="1" customHeight="1"/>
    <row r="931" customFormat="1" ht="15" hidden="1" customHeight="1"/>
    <row r="932" customFormat="1" ht="15" hidden="1" customHeight="1"/>
    <row r="933" customFormat="1" ht="15" hidden="1" customHeight="1"/>
    <row r="934" customFormat="1" ht="15" hidden="1" customHeight="1"/>
    <row r="935" customFormat="1" ht="15" hidden="1" customHeight="1"/>
    <row r="936" customFormat="1" ht="15" hidden="1" customHeight="1"/>
    <row r="937" customFormat="1" ht="15" hidden="1" customHeight="1"/>
    <row r="938" customFormat="1" ht="15" hidden="1" customHeight="1"/>
    <row r="939" customFormat="1" ht="15" hidden="1" customHeight="1"/>
    <row r="940" customFormat="1" ht="15" hidden="1" customHeight="1"/>
    <row r="941" customFormat="1" ht="15" hidden="1" customHeight="1"/>
    <row r="942" customFormat="1" ht="15" hidden="1" customHeight="1"/>
    <row r="943" customFormat="1" ht="15" hidden="1" customHeight="1"/>
    <row r="944" customFormat="1" ht="15" hidden="1" customHeight="1"/>
    <row r="945" customFormat="1" ht="15" hidden="1" customHeight="1"/>
    <row r="946" customFormat="1" ht="15" hidden="1" customHeight="1"/>
    <row r="947" customFormat="1" ht="15" hidden="1" customHeight="1"/>
    <row r="948" customFormat="1" ht="15" hidden="1" customHeight="1"/>
    <row r="949" customFormat="1" ht="15" hidden="1" customHeight="1"/>
    <row r="950" customFormat="1" ht="15" hidden="1" customHeight="1"/>
    <row r="951" customFormat="1" ht="15" hidden="1" customHeight="1"/>
    <row r="952" customFormat="1" ht="15" hidden="1" customHeight="1"/>
    <row r="953" customFormat="1" ht="15" hidden="1" customHeight="1"/>
    <row r="954" customFormat="1" ht="15" hidden="1" customHeight="1"/>
    <row r="955" customFormat="1" ht="15" hidden="1" customHeight="1"/>
    <row r="956" customFormat="1" ht="15" hidden="1" customHeight="1"/>
    <row r="957" customFormat="1" ht="15" hidden="1" customHeight="1"/>
    <row r="958" customFormat="1" ht="15" hidden="1" customHeight="1"/>
    <row r="959" customFormat="1" ht="15" hidden="1" customHeight="1"/>
    <row r="960" customFormat="1" ht="15" hidden="1" customHeight="1"/>
    <row r="961" customFormat="1" ht="15" hidden="1" customHeight="1"/>
    <row r="962" customFormat="1" ht="15" hidden="1" customHeight="1"/>
    <row r="963" customFormat="1" ht="15" hidden="1" customHeight="1"/>
    <row r="964" customFormat="1" ht="15" hidden="1" customHeight="1"/>
    <row r="965" customFormat="1" ht="15" hidden="1" customHeight="1"/>
    <row r="966" customFormat="1" ht="15" hidden="1" customHeight="1"/>
    <row r="967" customFormat="1" ht="15" hidden="1" customHeight="1"/>
    <row r="968" customFormat="1" ht="15" hidden="1" customHeight="1"/>
    <row r="969" customFormat="1" ht="15" hidden="1" customHeight="1"/>
    <row r="970" customFormat="1" ht="15" hidden="1" customHeight="1"/>
    <row r="971" customFormat="1" ht="15" hidden="1" customHeight="1"/>
    <row r="972" customFormat="1" ht="15" hidden="1" customHeight="1"/>
    <row r="973" customFormat="1" ht="15" hidden="1" customHeight="1"/>
    <row r="974" customFormat="1" ht="15" hidden="1" customHeight="1"/>
    <row r="975" customFormat="1" ht="15" hidden="1" customHeight="1"/>
    <row r="976" customFormat="1" ht="15" hidden="1" customHeight="1"/>
    <row r="977" customFormat="1" ht="15" hidden="1" customHeight="1"/>
    <row r="978" customFormat="1" ht="15" hidden="1" customHeight="1"/>
    <row r="979" customFormat="1" ht="15" hidden="1" customHeight="1"/>
    <row r="980" customFormat="1" ht="15" hidden="1" customHeight="1"/>
    <row r="981" customFormat="1" ht="15" hidden="1" customHeight="1"/>
    <row r="982" customFormat="1" ht="15" hidden="1" customHeight="1"/>
    <row r="983" customFormat="1" ht="15" hidden="1" customHeight="1"/>
    <row r="984" customFormat="1" ht="15" hidden="1" customHeight="1"/>
    <row r="985" customFormat="1" ht="15" hidden="1" customHeight="1"/>
    <row r="986" customFormat="1" ht="15" hidden="1" customHeight="1"/>
    <row r="987" customFormat="1" ht="15" hidden="1" customHeight="1"/>
    <row r="988" customFormat="1" ht="15" hidden="1" customHeight="1"/>
    <row r="989" customFormat="1" ht="15" hidden="1" customHeight="1"/>
    <row r="990" customFormat="1" ht="15" hidden="1" customHeight="1"/>
    <row r="991" customFormat="1" ht="15" hidden="1" customHeight="1"/>
    <row r="992" customFormat="1" ht="15" hidden="1" customHeight="1"/>
    <row r="993" customFormat="1" ht="15" hidden="1" customHeight="1"/>
    <row r="994" customFormat="1" ht="15" hidden="1" customHeight="1"/>
    <row r="995" customFormat="1" ht="15" hidden="1" customHeight="1"/>
    <row r="996" customFormat="1" ht="15" hidden="1" customHeight="1"/>
    <row r="997" customFormat="1" ht="15" hidden="1" customHeight="1"/>
    <row r="998" customFormat="1" ht="15" hidden="1" customHeight="1"/>
    <row r="999" customFormat="1" ht="15" hidden="1" customHeight="1"/>
    <row r="1000" customFormat="1" ht="15" hidden="1" customHeight="1"/>
    <row r="1001" customFormat="1" ht="15" hidden="1" customHeight="1"/>
    <row r="1002" customFormat="1" ht="15" hidden="1" customHeight="1"/>
    <row r="1003" customFormat="1" ht="15" hidden="1" customHeight="1"/>
    <row r="1004" customFormat="1" ht="15" hidden="1" customHeight="1"/>
    <row r="1005" customFormat="1" ht="15" hidden="1" customHeight="1"/>
    <row r="1006" customFormat="1" ht="15" hidden="1" customHeight="1"/>
    <row r="1007" customFormat="1" ht="15" hidden="1" customHeight="1"/>
    <row r="1008" customFormat="1" ht="15" hidden="1" customHeight="1"/>
    <row r="1009" customFormat="1" ht="15" hidden="1" customHeight="1"/>
    <row r="1010" customFormat="1" ht="15" hidden="1" customHeight="1"/>
    <row r="1011" customFormat="1" ht="15" hidden="1" customHeight="1"/>
    <row r="1012" customFormat="1" ht="15" hidden="1" customHeight="1"/>
    <row r="1013" customFormat="1" ht="15" hidden="1" customHeight="1"/>
    <row r="1014" customFormat="1" ht="15" hidden="1" customHeight="1"/>
    <row r="1015" customFormat="1" ht="15" hidden="1" customHeight="1"/>
    <row r="1016" customFormat="1" ht="15" hidden="1" customHeight="1"/>
    <row r="1017" customFormat="1" ht="15" hidden="1" customHeight="1"/>
    <row r="1018" customFormat="1" ht="15" hidden="1" customHeight="1"/>
    <row r="1019" customFormat="1" ht="15" hidden="1" customHeight="1"/>
    <row r="1020" customFormat="1" ht="15" hidden="1" customHeight="1"/>
    <row r="1021" customFormat="1" ht="15" hidden="1" customHeight="1"/>
    <row r="1022" customFormat="1" ht="15" hidden="1" customHeight="1"/>
    <row r="1023" customFormat="1" ht="15" hidden="1" customHeight="1"/>
    <row r="1024" customFormat="1" ht="15" hidden="1" customHeight="1"/>
    <row r="1025" customFormat="1" ht="15" hidden="1" customHeight="1"/>
    <row r="1026" customFormat="1" ht="15" hidden="1" customHeight="1"/>
    <row r="1027" customFormat="1" ht="15" hidden="1" customHeight="1"/>
    <row r="1028" customFormat="1" ht="15" hidden="1" customHeight="1"/>
    <row r="1029" customFormat="1" ht="15" hidden="1" customHeight="1"/>
    <row r="1030" customFormat="1" ht="15" hidden="1" customHeight="1"/>
    <row r="1031" customFormat="1" ht="15" hidden="1" customHeight="1"/>
    <row r="1032" customFormat="1" ht="15" hidden="1" customHeight="1"/>
    <row r="1033" customFormat="1" ht="15" hidden="1" customHeight="1"/>
    <row r="1034" customFormat="1" ht="15" hidden="1" customHeight="1"/>
    <row r="1035" customFormat="1" ht="15" hidden="1" customHeight="1"/>
    <row r="1036" customFormat="1" ht="15" hidden="1" customHeight="1"/>
    <row r="1037" customFormat="1" ht="15" hidden="1" customHeight="1"/>
    <row r="1038" customFormat="1" ht="15" hidden="1" customHeight="1"/>
    <row r="1039" customFormat="1" ht="15" hidden="1" customHeight="1"/>
    <row r="1040" customFormat="1" ht="15" hidden="1" customHeight="1"/>
    <row r="1041" customFormat="1" ht="15" hidden="1" customHeight="1"/>
    <row r="1042" customFormat="1" ht="15" hidden="1" customHeight="1"/>
    <row r="1043" customFormat="1" ht="15" hidden="1" customHeight="1"/>
    <row r="1044" customFormat="1" ht="15" hidden="1" customHeight="1"/>
    <row r="1045" customFormat="1" ht="15" hidden="1" customHeight="1"/>
    <row r="1046" customFormat="1" ht="15" hidden="1" customHeight="1"/>
    <row r="1047" customFormat="1" ht="15" hidden="1" customHeight="1"/>
    <row r="1048" customFormat="1" ht="15" hidden="1" customHeight="1"/>
    <row r="1049" customFormat="1" ht="15" hidden="1" customHeight="1"/>
    <row r="1050" customFormat="1" ht="15" hidden="1" customHeight="1"/>
    <row r="1051" customFormat="1" ht="15" hidden="1" customHeight="1"/>
    <row r="1052" customFormat="1" ht="15" hidden="1" customHeight="1"/>
    <row r="1053" customFormat="1" ht="15" hidden="1" customHeight="1"/>
    <row r="1054" customFormat="1" ht="15" hidden="1" customHeight="1"/>
    <row r="1055" customFormat="1" ht="15" hidden="1" customHeight="1"/>
    <row r="1056" customFormat="1" ht="15" hidden="1" customHeight="1"/>
    <row r="1057" customFormat="1" ht="15" hidden="1" customHeight="1"/>
    <row r="1058" customFormat="1" ht="15" hidden="1" customHeight="1"/>
    <row r="1059" customFormat="1" ht="15" hidden="1" customHeight="1"/>
    <row r="1060" customFormat="1" ht="15" hidden="1" customHeight="1"/>
    <row r="1061" customFormat="1" ht="15" hidden="1" customHeight="1"/>
    <row r="1062" customFormat="1" ht="15" hidden="1" customHeight="1"/>
    <row r="1063" customFormat="1" ht="15" hidden="1" customHeight="1"/>
    <row r="1064" customFormat="1" ht="15" hidden="1" customHeight="1"/>
    <row r="1065" customFormat="1" ht="15" hidden="1" customHeight="1"/>
    <row r="1066" customFormat="1" ht="15" hidden="1" customHeight="1"/>
    <row r="1067" customFormat="1" ht="15" hidden="1" customHeight="1"/>
    <row r="1068" customFormat="1" ht="15" hidden="1" customHeight="1"/>
    <row r="1069" customFormat="1" ht="15" hidden="1" customHeight="1"/>
    <row r="1070" customFormat="1" ht="15" hidden="1" customHeight="1"/>
    <row r="1071" customFormat="1" ht="15" hidden="1" customHeight="1"/>
    <row r="1072" customFormat="1" ht="15" hidden="1" customHeight="1"/>
    <row r="1073" customFormat="1" ht="15" hidden="1" customHeight="1"/>
    <row r="1074" customFormat="1" ht="15" hidden="1" customHeight="1"/>
    <row r="1075" customFormat="1" ht="15" hidden="1" customHeight="1"/>
    <row r="1076" customFormat="1" ht="15" hidden="1" customHeight="1"/>
    <row r="1077" customFormat="1" ht="15" hidden="1" customHeight="1"/>
    <row r="1078" customFormat="1" ht="15" hidden="1" customHeight="1"/>
    <row r="1079" customFormat="1" ht="15" hidden="1" customHeight="1"/>
    <row r="1080" customFormat="1" ht="15" hidden="1" customHeight="1"/>
    <row r="1081" customFormat="1" ht="15" hidden="1" customHeight="1"/>
    <row r="1082" customFormat="1" ht="15" hidden="1" customHeight="1"/>
    <row r="1083" customFormat="1" ht="15" hidden="1" customHeight="1"/>
    <row r="1084" customFormat="1" ht="15" hidden="1" customHeight="1"/>
    <row r="1085" customFormat="1" ht="15" hidden="1" customHeight="1"/>
    <row r="1086" customFormat="1" ht="15" hidden="1" customHeight="1"/>
    <row r="1087" customFormat="1" ht="15" hidden="1" customHeight="1"/>
    <row r="1088" customFormat="1" ht="15" hidden="1" customHeight="1"/>
    <row r="1089" customFormat="1" ht="15" hidden="1" customHeight="1"/>
    <row r="1090" customFormat="1" ht="15" hidden="1" customHeight="1"/>
    <row r="1091" customFormat="1" ht="15" hidden="1" customHeight="1"/>
    <row r="1092" customFormat="1" ht="15" hidden="1" customHeight="1"/>
    <row r="1093" customFormat="1" ht="15" hidden="1" customHeight="1"/>
    <row r="1094" customFormat="1" ht="15" hidden="1" customHeight="1"/>
    <row r="1095" customFormat="1" ht="15" hidden="1" customHeight="1"/>
    <row r="1096" customFormat="1" ht="15" hidden="1" customHeight="1"/>
    <row r="1097" customFormat="1" ht="15" hidden="1" customHeight="1"/>
    <row r="1098" customFormat="1" ht="15" hidden="1" customHeight="1"/>
    <row r="1099" customFormat="1" ht="15" hidden="1" customHeight="1"/>
    <row r="1100" customFormat="1" ht="15" hidden="1" customHeight="1"/>
    <row r="1101" customFormat="1" ht="15" hidden="1" customHeight="1"/>
    <row r="1102" customFormat="1" ht="15" hidden="1" customHeight="1"/>
    <row r="1103" customFormat="1" ht="15" hidden="1" customHeight="1"/>
    <row r="1104" customFormat="1" ht="15" hidden="1" customHeight="1"/>
    <row r="1105" customFormat="1" ht="15" hidden="1" customHeight="1"/>
    <row r="1106" customFormat="1" ht="15" hidden="1" customHeight="1"/>
    <row r="1107" customFormat="1" ht="15" hidden="1" customHeight="1"/>
    <row r="1108" customFormat="1" ht="15" hidden="1" customHeight="1"/>
    <row r="1109" customFormat="1" ht="15" hidden="1" customHeight="1"/>
    <row r="1110" customFormat="1" ht="15" hidden="1" customHeight="1"/>
    <row r="1111" customFormat="1" ht="15" hidden="1" customHeight="1"/>
    <row r="1112" customFormat="1" ht="15" hidden="1" customHeight="1"/>
    <row r="1113" customFormat="1" ht="15" hidden="1" customHeight="1"/>
    <row r="1114" customFormat="1" ht="15" hidden="1" customHeight="1"/>
    <row r="1115" customFormat="1" ht="15" hidden="1" customHeight="1"/>
    <row r="1116" customFormat="1" ht="15" hidden="1" customHeight="1"/>
    <row r="1117" customFormat="1" ht="15" hidden="1" customHeight="1"/>
    <row r="1118" customFormat="1" ht="15" hidden="1" customHeight="1"/>
    <row r="1119" customFormat="1" ht="15" hidden="1" customHeight="1"/>
    <row r="1120" customFormat="1" ht="15" hidden="1" customHeight="1"/>
    <row r="1121" customFormat="1" ht="15" hidden="1" customHeight="1"/>
    <row r="1122" customFormat="1" ht="15" hidden="1" customHeight="1"/>
    <row r="1123" customFormat="1" ht="15" hidden="1" customHeight="1"/>
    <row r="1124" customFormat="1" ht="15" hidden="1" customHeight="1"/>
    <row r="1125" customFormat="1" ht="15" hidden="1" customHeight="1"/>
    <row r="1126" customFormat="1" ht="15" hidden="1" customHeight="1"/>
    <row r="1127" customFormat="1" ht="15" hidden="1" customHeight="1"/>
    <row r="1128" customFormat="1" ht="15" hidden="1" customHeight="1"/>
    <row r="1129" customFormat="1" ht="15" hidden="1" customHeight="1"/>
    <row r="1130" customFormat="1" ht="15" hidden="1" customHeight="1"/>
    <row r="1131" customFormat="1" ht="15" hidden="1" customHeight="1"/>
    <row r="1132" customFormat="1" ht="15" hidden="1" customHeight="1"/>
    <row r="1133" customFormat="1" ht="15" hidden="1" customHeight="1"/>
    <row r="1134" customFormat="1" ht="15" hidden="1" customHeight="1"/>
    <row r="1135" customFormat="1" ht="15" hidden="1" customHeight="1"/>
    <row r="1136" customFormat="1" ht="15" hidden="1" customHeight="1"/>
    <row r="1137" customFormat="1" ht="15" hidden="1" customHeight="1"/>
    <row r="1138" customFormat="1" ht="15" hidden="1" customHeight="1"/>
    <row r="1139" customFormat="1" ht="15" hidden="1" customHeight="1"/>
    <row r="1140" customFormat="1" ht="15" hidden="1" customHeight="1"/>
    <row r="1141" customFormat="1" ht="15" hidden="1" customHeight="1"/>
    <row r="1142" customFormat="1" ht="15" hidden="1" customHeight="1"/>
    <row r="1143" customFormat="1" ht="15" hidden="1" customHeight="1"/>
    <row r="1144" customFormat="1" ht="15" hidden="1" customHeight="1"/>
    <row r="1145" customFormat="1" ht="15" hidden="1" customHeight="1"/>
    <row r="1146" customFormat="1" ht="15" hidden="1" customHeight="1"/>
    <row r="1147" customFormat="1" ht="15" hidden="1" customHeight="1"/>
    <row r="1148" customFormat="1" ht="15" hidden="1" customHeight="1"/>
    <row r="1149" customFormat="1" ht="15" hidden="1" customHeight="1"/>
    <row r="1150" customFormat="1" ht="15" hidden="1" customHeight="1"/>
    <row r="1151" customFormat="1" ht="15" hidden="1" customHeight="1"/>
    <row r="1152" customFormat="1" ht="15" hidden="1" customHeight="1"/>
    <row r="1153" customFormat="1" ht="15" hidden="1" customHeight="1"/>
    <row r="1154" customFormat="1" ht="15" hidden="1" customHeight="1"/>
    <row r="1155" customFormat="1" ht="15" hidden="1" customHeight="1"/>
    <row r="1156" customFormat="1" ht="15" hidden="1" customHeight="1"/>
    <row r="1157" customFormat="1" ht="15" hidden="1" customHeight="1"/>
    <row r="1158" customFormat="1" ht="15" hidden="1" customHeight="1"/>
    <row r="1159" customFormat="1" ht="15" hidden="1" customHeight="1"/>
    <row r="1160" customFormat="1" ht="15" hidden="1" customHeight="1"/>
    <row r="1161" customFormat="1" ht="15" hidden="1" customHeight="1"/>
    <row r="1162" customFormat="1" ht="15" hidden="1" customHeight="1"/>
    <row r="1163" customFormat="1" ht="15" hidden="1" customHeight="1"/>
    <row r="1164" customFormat="1" ht="15" hidden="1" customHeight="1"/>
    <row r="1165" customFormat="1" ht="15" hidden="1" customHeight="1"/>
    <row r="1166" customFormat="1" ht="15" hidden="1" customHeight="1"/>
    <row r="1167" customFormat="1" ht="15" hidden="1" customHeight="1"/>
    <row r="1168" customFormat="1" ht="15" hidden="1" customHeight="1"/>
    <row r="1169" customFormat="1" ht="15" hidden="1" customHeight="1"/>
    <row r="1170" customFormat="1" ht="15" hidden="1" customHeight="1"/>
    <row r="1171" customFormat="1" ht="15" hidden="1" customHeight="1"/>
    <row r="1172" customFormat="1" ht="15" hidden="1" customHeight="1"/>
    <row r="1173" customFormat="1" ht="15" hidden="1" customHeight="1"/>
    <row r="1174" customFormat="1" ht="15" hidden="1" customHeight="1"/>
    <row r="1175" customFormat="1" ht="15" hidden="1" customHeight="1"/>
    <row r="1176" customFormat="1" ht="15" hidden="1" customHeight="1"/>
    <row r="1177" customFormat="1" ht="15" hidden="1" customHeight="1"/>
    <row r="1178" customFormat="1" ht="15" hidden="1" customHeight="1"/>
    <row r="1179" customFormat="1" ht="15" hidden="1" customHeight="1"/>
    <row r="1180" customFormat="1" ht="15" hidden="1" customHeight="1"/>
    <row r="1181" customFormat="1" ht="15" hidden="1" customHeight="1"/>
    <row r="1182" customFormat="1" ht="15" hidden="1" customHeight="1"/>
    <row r="1183" customFormat="1" ht="15" hidden="1" customHeight="1"/>
    <row r="1184" customFormat="1" ht="15" hidden="1" customHeight="1"/>
    <row r="1185" customFormat="1" ht="15" hidden="1" customHeight="1"/>
    <row r="1186" customFormat="1" ht="15" hidden="1" customHeight="1"/>
    <row r="1187" customFormat="1" ht="15" hidden="1" customHeight="1"/>
    <row r="1188" customFormat="1" ht="15" hidden="1" customHeight="1"/>
    <row r="1189" customFormat="1" ht="15" hidden="1" customHeight="1"/>
    <row r="1190" customFormat="1" ht="15" hidden="1" customHeight="1"/>
    <row r="1191" customFormat="1" ht="15" hidden="1" customHeight="1"/>
    <row r="1192" customFormat="1" ht="15" hidden="1" customHeight="1"/>
    <row r="1193" customFormat="1" ht="15" hidden="1" customHeight="1"/>
    <row r="1194" customFormat="1" ht="15" hidden="1" customHeight="1"/>
    <row r="1195" customFormat="1" ht="15" hidden="1" customHeight="1"/>
    <row r="1196" customFormat="1" ht="15" hidden="1" customHeight="1"/>
    <row r="1197" customFormat="1" ht="15" hidden="1" customHeight="1"/>
    <row r="1198" customFormat="1" ht="15" hidden="1" customHeight="1"/>
    <row r="1199" customFormat="1" ht="15" hidden="1" customHeight="1"/>
    <row r="1200" customFormat="1" ht="15" hidden="1" customHeight="1"/>
    <row r="1201" customFormat="1" ht="15" hidden="1" customHeight="1"/>
    <row r="1202" customFormat="1" ht="15" hidden="1" customHeight="1"/>
    <row r="1203" customFormat="1" ht="15" hidden="1" customHeight="1"/>
    <row r="1204" customFormat="1" ht="15" hidden="1" customHeight="1"/>
    <row r="1205" customFormat="1" ht="15" hidden="1" customHeight="1"/>
    <row r="1206" customFormat="1" ht="15" hidden="1" customHeight="1"/>
    <row r="1207" customFormat="1" ht="15" hidden="1" customHeight="1"/>
    <row r="1208" customFormat="1" ht="15" hidden="1" customHeight="1"/>
    <row r="1209" customFormat="1" ht="15" hidden="1" customHeight="1"/>
    <row r="1210" customFormat="1" ht="15" hidden="1" customHeight="1"/>
    <row r="1211" customFormat="1" ht="15" hidden="1" customHeight="1"/>
    <row r="1212" customFormat="1" ht="15" hidden="1" customHeight="1"/>
    <row r="1213" customFormat="1" ht="15" hidden="1" customHeight="1"/>
    <row r="1214" customFormat="1" ht="15" hidden="1" customHeight="1"/>
    <row r="1215" customFormat="1" ht="15" hidden="1" customHeight="1"/>
    <row r="1216" customFormat="1" ht="15" hidden="1" customHeight="1"/>
    <row r="1217" customFormat="1" ht="15" hidden="1" customHeight="1"/>
    <row r="1218" customFormat="1" ht="15" hidden="1" customHeight="1"/>
    <row r="1219" customFormat="1" ht="15" hidden="1" customHeight="1"/>
    <row r="1220" customFormat="1" ht="15" hidden="1" customHeight="1"/>
    <row r="1221" customFormat="1" ht="15" hidden="1" customHeight="1"/>
    <row r="1222" customFormat="1" ht="15" hidden="1" customHeight="1"/>
    <row r="1223" customFormat="1" ht="15" hidden="1" customHeight="1"/>
    <row r="1224" customFormat="1" ht="15" hidden="1" customHeight="1"/>
    <row r="1225" customFormat="1" ht="15" hidden="1" customHeight="1"/>
    <row r="1226" customFormat="1" ht="15" hidden="1" customHeight="1"/>
    <row r="1227" customFormat="1" ht="15" hidden="1" customHeight="1"/>
    <row r="1228" customFormat="1" ht="15" hidden="1" customHeight="1"/>
    <row r="1229" customFormat="1" ht="15" hidden="1" customHeight="1"/>
    <row r="1230" customFormat="1" ht="15" hidden="1" customHeight="1"/>
    <row r="1231" customFormat="1" ht="15" hidden="1" customHeight="1"/>
    <row r="1232" customFormat="1" ht="15" hidden="1" customHeight="1"/>
    <row r="1233" customFormat="1" ht="15" hidden="1" customHeight="1"/>
    <row r="1234" customFormat="1" ht="15" hidden="1" customHeight="1"/>
    <row r="1235" customFormat="1" ht="15" hidden="1" customHeight="1"/>
    <row r="1236" customFormat="1" ht="15" hidden="1" customHeight="1"/>
    <row r="1237" customFormat="1" ht="15" hidden="1" customHeight="1"/>
    <row r="1238" customFormat="1" ht="15" hidden="1" customHeight="1"/>
    <row r="1239" customFormat="1" ht="15" hidden="1" customHeight="1"/>
    <row r="1240" customFormat="1" ht="15" hidden="1" customHeight="1"/>
    <row r="1241" customFormat="1" ht="15" hidden="1" customHeight="1"/>
    <row r="1242" customFormat="1" ht="15" hidden="1" customHeight="1"/>
    <row r="1243" customFormat="1" ht="15" hidden="1" customHeight="1"/>
    <row r="1244" customFormat="1" ht="15" hidden="1" customHeight="1"/>
    <row r="1245" customFormat="1" ht="15" hidden="1" customHeight="1"/>
    <row r="1246" customFormat="1" ht="15" hidden="1" customHeight="1"/>
    <row r="1247" customFormat="1" ht="15" hidden="1" customHeight="1"/>
    <row r="1248" customFormat="1" ht="15" hidden="1" customHeight="1"/>
    <row r="1249" customFormat="1" ht="15" hidden="1" customHeight="1"/>
    <row r="1250" customFormat="1" ht="15" hidden="1" customHeight="1"/>
    <row r="1251" customFormat="1" ht="15" hidden="1" customHeight="1"/>
    <row r="1252" customFormat="1" ht="15" hidden="1" customHeight="1"/>
    <row r="1253" customFormat="1" ht="15" hidden="1" customHeight="1"/>
    <row r="1254" customFormat="1" ht="15" hidden="1" customHeight="1"/>
    <row r="1255" customFormat="1" ht="15" hidden="1" customHeight="1"/>
    <row r="1256" customFormat="1" ht="15" hidden="1" customHeight="1"/>
    <row r="1257" customFormat="1" ht="15" hidden="1" customHeight="1"/>
    <row r="1258" customFormat="1" ht="15" hidden="1" customHeight="1"/>
    <row r="1259" customFormat="1" ht="15" hidden="1" customHeight="1"/>
    <row r="1260" customFormat="1" ht="15" hidden="1" customHeight="1"/>
    <row r="1261" customFormat="1" ht="15" hidden="1" customHeight="1"/>
    <row r="1262" customFormat="1" ht="15" hidden="1" customHeight="1"/>
    <row r="1263" customFormat="1" ht="15" hidden="1" customHeight="1"/>
    <row r="1264" customFormat="1" ht="15" hidden="1" customHeight="1"/>
    <row r="1265" customFormat="1" ht="15" hidden="1" customHeight="1"/>
    <row r="1266" customFormat="1" ht="15" hidden="1" customHeight="1"/>
    <row r="1267" customFormat="1" ht="15" hidden="1" customHeight="1"/>
    <row r="1268" customFormat="1" ht="15" hidden="1" customHeight="1"/>
    <row r="1269" customFormat="1" ht="15" hidden="1" customHeight="1"/>
    <row r="1270" customFormat="1" ht="15" hidden="1" customHeight="1"/>
    <row r="1271" customFormat="1" ht="15" hidden="1" customHeight="1"/>
    <row r="1272" customFormat="1" ht="15" hidden="1" customHeight="1"/>
    <row r="1273" customFormat="1" ht="15" hidden="1" customHeight="1"/>
    <row r="1274" customFormat="1" ht="15" hidden="1" customHeight="1"/>
    <row r="1275" customFormat="1" ht="15" hidden="1" customHeight="1"/>
    <row r="1276" customFormat="1" ht="15" hidden="1" customHeight="1"/>
    <row r="1277" customFormat="1" ht="15" hidden="1" customHeight="1"/>
    <row r="1278" customFormat="1" ht="15" hidden="1" customHeight="1"/>
    <row r="1279" customFormat="1" ht="15" hidden="1" customHeight="1"/>
    <row r="1280" customFormat="1" ht="15" hidden="1" customHeight="1"/>
    <row r="1281" customFormat="1" ht="15" hidden="1" customHeight="1"/>
    <row r="1282" customFormat="1" ht="15" hidden="1" customHeight="1"/>
    <row r="1283" customFormat="1" ht="15" hidden="1" customHeight="1"/>
    <row r="1284" customFormat="1" ht="15" hidden="1" customHeight="1"/>
    <row r="1285" customFormat="1" ht="15" hidden="1" customHeight="1"/>
    <row r="1286" customFormat="1" ht="15" hidden="1" customHeight="1"/>
    <row r="1287" customFormat="1" ht="15" hidden="1" customHeight="1"/>
    <row r="1288" customFormat="1" ht="15" hidden="1" customHeight="1"/>
    <row r="1289" customFormat="1" ht="15" hidden="1" customHeight="1"/>
    <row r="1290" customFormat="1" ht="15" hidden="1" customHeight="1"/>
    <row r="1291" customFormat="1" ht="15" hidden="1" customHeight="1"/>
    <row r="1292" customFormat="1" ht="15" hidden="1" customHeight="1"/>
    <row r="1293" customFormat="1" ht="15" hidden="1" customHeight="1"/>
    <row r="1294" customFormat="1" ht="15" hidden="1" customHeight="1"/>
    <row r="1295" customFormat="1" ht="15" hidden="1" customHeight="1"/>
    <row r="1296" customFormat="1" ht="15" hidden="1" customHeight="1"/>
    <row r="1297" customFormat="1" ht="15" hidden="1" customHeight="1"/>
    <row r="1298" customFormat="1" ht="15" hidden="1" customHeight="1"/>
    <row r="1299" customFormat="1" ht="15" hidden="1" customHeight="1"/>
    <row r="1300" customFormat="1" ht="15" hidden="1" customHeight="1"/>
    <row r="1301" customFormat="1" ht="15" hidden="1" customHeight="1"/>
    <row r="1302" customFormat="1" ht="15" hidden="1" customHeight="1"/>
    <row r="1303" customFormat="1" ht="15" hidden="1" customHeight="1"/>
    <row r="1304" customFormat="1" ht="15" hidden="1" customHeight="1"/>
    <row r="1305" customFormat="1" ht="15" hidden="1" customHeight="1"/>
    <row r="1306" customFormat="1" ht="15" hidden="1" customHeight="1"/>
    <row r="1307" customFormat="1" ht="15" hidden="1" customHeight="1"/>
    <row r="1308" customFormat="1" ht="15" hidden="1" customHeight="1"/>
    <row r="1309" customFormat="1" ht="15" hidden="1" customHeight="1"/>
    <row r="1310" customFormat="1" ht="15" hidden="1" customHeight="1"/>
    <row r="1311" customFormat="1" ht="15" hidden="1" customHeight="1"/>
    <row r="1312" customFormat="1" ht="15" hidden="1" customHeight="1"/>
    <row r="1313" customFormat="1" ht="15" hidden="1" customHeight="1"/>
    <row r="1314" customFormat="1" ht="15" hidden="1" customHeight="1"/>
    <row r="1315" customFormat="1" ht="15" hidden="1" customHeight="1"/>
    <row r="1316" customFormat="1" ht="15" hidden="1" customHeight="1"/>
    <row r="1317" customFormat="1" ht="15" hidden="1" customHeight="1"/>
    <row r="1318" customFormat="1" ht="15" hidden="1" customHeight="1"/>
    <row r="1319" customFormat="1" ht="15" hidden="1" customHeight="1"/>
    <row r="1320" customFormat="1" ht="15" hidden="1" customHeight="1"/>
    <row r="1321" customFormat="1" ht="15" hidden="1" customHeight="1"/>
    <row r="1322" customFormat="1" ht="15" hidden="1" customHeight="1"/>
    <row r="1323" customFormat="1" ht="15" hidden="1" customHeight="1"/>
    <row r="1324" customFormat="1" ht="15" hidden="1" customHeight="1"/>
    <row r="1325" customFormat="1" ht="15" hidden="1" customHeight="1"/>
    <row r="1326" customFormat="1" ht="15" hidden="1" customHeight="1"/>
    <row r="1327" customFormat="1" ht="15" hidden="1" customHeight="1"/>
    <row r="1328" customFormat="1" ht="15" hidden="1" customHeight="1"/>
    <row r="1329" customFormat="1" ht="15" hidden="1" customHeight="1"/>
    <row r="1330" customFormat="1" ht="15" hidden="1" customHeight="1"/>
    <row r="1331" customFormat="1" ht="15" hidden="1" customHeight="1"/>
    <row r="1332" customFormat="1" ht="15" hidden="1" customHeight="1"/>
    <row r="1333" customFormat="1" ht="15" hidden="1" customHeight="1"/>
    <row r="1334" customFormat="1" ht="15" hidden="1" customHeight="1"/>
    <row r="1335" customFormat="1" ht="15" hidden="1" customHeight="1"/>
    <row r="1336" customFormat="1" ht="15" hidden="1" customHeight="1"/>
    <row r="1337" customFormat="1" ht="15" hidden="1" customHeight="1"/>
    <row r="1338" customFormat="1" ht="15" hidden="1" customHeight="1"/>
    <row r="1339" customFormat="1" ht="15" hidden="1" customHeight="1"/>
    <row r="1340" customFormat="1" ht="15" hidden="1" customHeight="1"/>
    <row r="1341" customFormat="1" ht="15" hidden="1" customHeight="1"/>
    <row r="1342" customFormat="1" ht="15" hidden="1" customHeight="1"/>
    <row r="1343" customFormat="1" ht="15" hidden="1" customHeight="1"/>
    <row r="1344" customFormat="1" ht="15" hidden="1" customHeight="1"/>
    <row r="1345" customFormat="1" ht="15" hidden="1" customHeight="1"/>
    <row r="1346" customFormat="1" ht="15" hidden="1" customHeight="1"/>
    <row r="1347" customFormat="1" ht="15" hidden="1" customHeight="1"/>
    <row r="1348" customFormat="1" ht="15" hidden="1" customHeight="1"/>
    <row r="1349" customFormat="1" ht="15" hidden="1" customHeight="1"/>
    <row r="1350" customFormat="1" ht="15" hidden="1" customHeight="1"/>
    <row r="1351" customFormat="1" ht="15" hidden="1" customHeight="1"/>
    <row r="1352" customFormat="1" ht="15" hidden="1" customHeight="1"/>
    <row r="1353" customFormat="1" ht="15" hidden="1" customHeight="1"/>
    <row r="1354" customFormat="1" ht="15" hidden="1" customHeight="1"/>
    <row r="1355" customFormat="1" ht="15" hidden="1" customHeight="1"/>
    <row r="1356" customFormat="1" ht="15" hidden="1" customHeight="1"/>
    <row r="1357" customFormat="1" ht="15" hidden="1" customHeight="1"/>
    <row r="1358" customFormat="1" ht="15" hidden="1" customHeight="1"/>
    <row r="1359" customFormat="1" ht="15" hidden="1" customHeight="1"/>
    <row r="1360" customFormat="1" ht="15" hidden="1" customHeight="1"/>
    <row r="1361" customFormat="1" ht="15" hidden="1" customHeight="1"/>
    <row r="1362" customFormat="1" ht="15" hidden="1" customHeight="1"/>
    <row r="1363" customFormat="1" ht="15" hidden="1" customHeight="1"/>
    <row r="1364" customFormat="1" ht="15" hidden="1" customHeight="1"/>
    <row r="1365" customFormat="1" ht="15" hidden="1" customHeight="1"/>
    <row r="1366" customFormat="1" ht="15" hidden="1" customHeight="1"/>
    <row r="1367" customFormat="1" ht="15" hidden="1" customHeight="1"/>
    <row r="1368" customFormat="1" ht="15" hidden="1" customHeight="1"/>
    <row r="1369" customFormat="1" ht="15" hidden="1" customHeight="1"/>
    <row r="1370" customFormat="1" ht="15" hidden="1" customHeight="1"/>
    <row r="1371" customFormat="1" ht="15" hidden="1" customHeight="1"/>
    <row r="1372" customFormat="1" ht="15" hidden="1" customHeight="1"/>
    <row r="1373" customFormat="1" ht="15" hidden="1" customHeight="1"/>
    <row r="1374" customFormat="1" ht="15" hidden="1" customHeight="1"/>
    <row r="1375" customFormat="1" ht="15" hidden="1" customHeight="1"/>
    <row r="1376" customFormat="1" ht="15" hidden="1" customHeight="1"/>
    <row r="1377" customFormat="1" ht="15" hidden="1" customHeight="1"/>
    <row r="1378" customFormat="1" ht="15" hidden="1" customHeight="1"/>
    <row r="1379" customFormat="1" ht="15" hidden="1" customHeight="1"/>
    <row r="1380" customFormat="1" ht="15" hidden="1" customHeight="1"/>
    <row r="1381" customFormat="1" ht="15" hidden="1" customHeight="1"/>
    <row r="1382" customFormat="1" ht="15" hidden="1" customHeight="1"/>
    <row r="1383" customFormat="1" ht="15" hidden="1" customHeight="1"/>
    <row r="1384" customFormat="1" ht="15" hidden="1" customHeight="1"/>
    <row r="1385" customFormat="1" ht="15" hidden="1" customHeight="1"/>
    <row r="1386" customFormat="1" ht="15" hidden="1" customHeight="1"/>
    <row r="1387" customFormat="1" ht="15" hidden="1" customHeight="1"/>
    <row r="1388" customFormat="1" ht="15" hidden="1" customHeight="1"/>
    <row r="1389" customFormat="1" ht="15" hidden="1" customHeight="1"/>
    <row r="1390" customFormat="1" ht="15" hidden="1" customHeight="1"/>
    <row r="1391" customFormat="1" ht="15" hidden="1" customHeight="1"/>
    <row r="1392" customFormat="1" ht="15" hidden="1" customHeight="1"/>
    <row r="1393" customFormat="1" ht="15" hidden="1" customHeight="1"/>
    <row r="1394" customFormat="1" ht="15" hidden="1" customHeight="1"/>
    <row r="1395" customFormat="1" ht="15" hidden="1" customHeight="1"/>
    <row r="1396" customFormat="1" ht="15" hidden="1" customHeight="1"/>
    <row r="1397" customFormat="1" ht="15" hidden="1" customHeight="1"/>
    <row r="1398" customFormat="1" ht="15" hidden="1" customHeight="1"/>
    <row r="1399" customFormat="1" ht="15" hidden="1" customHeight="1"/>
  </sheetData>
  <mergeCells count="13">
    <mergeCell ref="AM2:AP2"/>
    <mergeCell ref="AH3:AN3"/>
    <mergeCell ref="AO3:AQ3"/>
    <mergeCell ref="A3:A4"/>
    <mergeCell ref="C2:F2"/>
    <mergeCell ref="AG3:AG4"/>
    <mergeCell ref="B3:AF3"/>
    <mergeCell ref="AB2:AD2"/>
    <mergeCell ref="T2:V2"/>
    <mergeCell ref="X2:Z2"/>
    <mergeCell ref="H2:J2"/>
    <mergeCell ref="P2:R2"/>
    <mergeCell ref="L2:N2"/>
  </mergeCells>
  <conditionalFormatting sqref="B6:AF165">
    <cfRule type="expression" dxfId="49" priority="1" stopIfTrue="1">
      <formula>B6=KeyOH</formula>
    </cfRule>
    <cfRule type="expression" dxfId="48" priority="2" stopIfTrue="1">
      <formula>B6=KeyD</formula>
    </cfRule>
    <cfRule type="expression" dxfId="47" priority="3" stopIfTrue="1">
      <formula>B6=KeyM</formula>
    </cfRule>
    <cfRule type="expression" dxfId="46" priority="4" stopIfTrue="1">
      <formula>B6=KeyHU</formula>
    </cfRule>
    <cfRule type="expression" dxfId="45" priority="5" stopIfTrue="1">
      <formula>B6=KeyHA</formula>
    </cfRule>
    <cfRule type="expression" priority="13" stopIfTrue="1">
      <formula>B6=""</formula>
    </cfRule>
    <cfRule type="expression" dxfId="44" priority="14" stopIfTrue="1">
      <formula>B6=KeyCustom2</formula>
    </cfRule>
    <cfRule type="expression" dxfId="43" priority="15" stopIfTrue="1">
      <formula>B6=KeyCustom1</formula>
    </cfRule>
    <cfRule type="expression" dxfId="42" priority="16" stopIfTrue="1">
      <formula>B6=KeySick</formula>
    </cfRule>
    <cfRule type="expression" dxfId="41" priority="17" stopIfTrue="1">
      <formula>B6=KeyPersonal</formula>
    </cfRule>
    <cfRule type="expression" dxfId="40" priority="18" stopIfTrue="1">
      <formula>B6=KeyVacation</formula>
    </cfRule>
  </conditionalFormatting>
  <conditionalFormatting sqref="AG6:AG165">
    <cfRule type="dataBar" priority="30">
      <dataBar>
        <cfvo type="min" val="0"/>
        <cfvo type="num" val="31"/>
        <color theme="2" tint="-0.249977111117893"/>
      </dataBar>
    </cfRule>
  </conditionalFormatting>
  <conditionalFormatting sqref="B6:AF165">
    <cfRule type="expression" priority="6" stopIfTrue="1">
      <formula>B6=""</formula>
    </cfRule>
    <cfRule type="expression" dxfId="39" priority="7" stopIfTrue="1">
      <formula>B6=KeyCustom2</formula>
    </cfRule>
    <cfRule type="expression" dxfId="38" priority="8" stopIfTrue="1">
      <formula>B6=KeyCustom1</formula>
    </cfRule>
    <cfRule type="expression" dxfId="37" priority="9" stopIfTrue="1">
      <formula>B6=KeySick</formula>
    </cfRule>
    <cfRule type="expression" dxfId="36" priority="10" stopIfTrue="1">
      <formula>B6=KeyPersonal</formula>
    </cfRule>
    <cfRule type="expression" dxfId="35" priority="11" stopIfTrue="1">
      <formula>B6=KeyVacation</formula>
    </cfRule>
  </conditionalFormatting>
  <printOptions horizontalCentered="1"/>
  <pageMargins left="0.25" right="0.25" top="0.75" bottom="0.75" header="0.3" footer="0.3"/>
  <pageSetup scale="67" fitToHeight="0" orientation="landscape" r:id="rId1"/>
  <ignoredErrors>
    <ignoredError sqref="AQ6" twoDigitTextYear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D2B7C6AD-4757-4354-B044-7DF1C9BC91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15</vt:i4>
      </vt:variant>
    </vt:vector>
  </HeadingPairs>
  <TitlesOfParts>
    <vt:vector size="16" baseType="lpstr">
      <vt:lpstr>يناير</vt:lpstr>
      <vt:lpstr>CalendarYear</vt:lpstr>
      <vt:lpstr>KeyCustom1</vt:lpstr>
      <vt:lpstr>KeyCustom1Label</vt:lpstr>
      <vt:lpstr>KeyCustom2</vt:lpstr>
      <vt:lpstr>KeyCustom2Label</vt:lpstr>
      <vt:lpstr>KeyD</vt:lpstr>
      <vt:lpstr>KeyHA</vt:lpstr>
      <vt:lpstr>KeyHU</vt:lpstr>
      <vt:lpstr>KeyPersonal</vt:lpstr>
      <vt:lpstr>KeyPersonalLabel</vt:lpstr>
      <vt:lpstr>KeySick</vt:lpstr>
      <vt:lpstr>KeySickLabel</vt:lpstr>
      <vt:lpstr>KeyVacation</vt:lpstr>
      <vt:lpstr>KeyVacationLabel</vt:lpstr>
      <vt:lpstr>يناير!MonthName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Muhammad</cp:lastModifiedBy>
  <cp:lastPrinted>2014-12-16T10:02:24Z</cp:lastPrinted>
  <dcterms:created xsi:type="dcterms:W3CDTF">2014-12-13T08:55:55Z</dcterms:created>
  <dcterms:modified xsi:type="dcterms:W3CDTF">2015-01-23T09:43:10Z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TC039871679991</vt:lpwstr>
  </property>
</Properties>
</file>